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calcPr calcId="125725"/>
</workbook>
</file>

<file path=xl/calcChain.xml><?xml version="1.0" encoding="utf-8"?>
<calcChain xmlns="http://schemas.openxmlformats.org/spreadsheetml/2006/main">
  <c r="CC24" i="1"/>
  <c r="CA24"/>
  <c r="BY24"/>
  <c r="CC23"/>
  <c r="CA23"/>
  <c r="BY23"/>
  <c r="F53"/>
  <c r="G53"/>
  <c r="H53"/>
  <c r="I53"/>
  <c r="J53"/>
  <c r="K53"/>
  <c r="E53"/>
  <c r="F31"/>
  <c r="G31"/>
  <c r="H31"/>
  <c r="I31"/>
  <c r="J31"/>
  <c r="K31"/>
  <c r="E31"/>
  <c r="CA57"/>
  <c r="CA22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21"/>
  <c r="BY22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21"/>
  <c r="AJ22"/>
  <c r="H22"/>
  <c r="AJ32"/>
  <c r="H32"/>
  <c r="AK34"/>
  <c r="AK32" s="1"/>
  <c r="AI34"/>
  <c r="AI22" s="1"/>
  <c r="I34"/>
  <c r="I32" s="1"/>
  <c r="I40"/>
  <c r="G40"/>
  <c r="G41"/>
  <c r="G42"/>
  <c r="G43"/>
  <c r="G44"/>
  <c r="G45"/>
  <c r="G46"/>
  <c r="G47"/>
  <c r="I22" l="1"/>
  <c r="G34"/>
  <c r="G32" s="1"/>
  <c r="AK22"/>
  <c r="AI32"/>
  <c r="CC22"/>
  <c r="CC25"/>
  <c r="CC26"/>
  <c r="CC27"/>
  <c r="CC28"/>
  <c r="CC29"/>
  <c r="CC30"/>
  <c r="CC31"/>
  <c r="CC32"/>
  <c r="CC33"/>
  <c r="CC34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3"/>
  <c r="G22" l="1"/>
  <c r="G57" s="1"/>
  <c r="CA56"/>
  <c r="CC52"/>
  <c r="CC54"/>
  <c r="CC55"/>
  <c r="CC56"/>
  <c r="CC21"/>
  <c r="F57"/>
  <c r="H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J57"/>
  <c r="AL57"/>
  <c r="AM57"/>
  <c r="AN57"/>
  <c r="AO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E57"/>
  <c r="AI57"/>
  <c r="AK57"/>
  <c r="AP57"/>
  <c r="AQ57"/>
  <c r="AS57"/>
  <c r="BP57"/>
  <c r="BQ57"/>
  <c r="BR57"/>
  <c r="BS57"/>
  <c r="BT57"/>
  <c r="BU57"/>
  <c r="BV57"/>
  <c r="BW57"/>
  <c r="BX57"/>
  <c r="BY57"/>
  <c r="BZ57"/>
  <c r="CB57"/>
  <c r="I57" l="1"/>
  <c r="AR57"/>
  <c r="AT57" l="1"/>
  <c r="CC57" s="1"/>
</calcChain>
</file>

<file path=xl/sharedStrings.xml><?xml version="1.0" encoding="utf-8"?>
<sst xmlns="http://schemas.openxmlformats.org/spreadsheetml/2006/main" count="376" uniqueCount="212">
  <si>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</si>
  <si>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</si>
  <si>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</si>
  <si>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</si>
  <si>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</si>
  <si>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</si>
  <si>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</si>
  <si>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</si>
  <si>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</si>
  <si>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</si>
  <si>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</si>
  <si>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</si>
  <si>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</si>
  <si>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</si>
  <si>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</si>
  <si>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</si>
  <si>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</si>
  <si>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</si>
  <si>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</si>
  <si>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</si>
  <si>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</si>
  <si>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</si>
  <si>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</si>
  <si>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</si>
  <si>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</si>
  <si>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</si>
  <si>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</si>
  <si>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</si>
  <si>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</si>
  <si>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</si>
  <si>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</si>
  <si>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</si>
  <si>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</si>
  <si>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</si>
  <si>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</si>
  <si>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</si>
  <si>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</si>
  <si>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</si>
  <si>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</si>
  <si>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</si>
  <si>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</si>
  <si>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</si>
  <si>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</si>
  <si>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</si>
  <si>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</si>
  <si>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</si>
  <si>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</si>
  <si>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</si>
  <si>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</si>
  <si>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</si>
  <si>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</si>
  <si>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</si>
  <si>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</si>
  <si>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</si>
  <si>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</si>
  <si>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</si>
  <si>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</si>
  <si>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</si>
  <si>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</si>
  <si>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</si>
  <si>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</si>
  <si>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</si>
  <si>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</si>
  <si>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</si>
  <si>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</si>
  <si>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</si>
  <si>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</si>
  <si>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</si>
  <si>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</si>
  <si>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</si>
  <si>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</si>
  <si>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</si>
  <si>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</si>
  <si>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</si>
  <si>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</si>
  <si>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</si>
  <si>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</si>
  <si>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</si>
  <si>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</si>
  <si>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</si>
  <si>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</si>
  <si>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</si>
  <si>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</si>
  <si>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</si>
  <si>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</si>
  <si>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</si>
  <si>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</si>
  <si>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</si>
  <si>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</si>
  <si>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</si>
  <si>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</si>
  <si>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</si>
  <si>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</si>
  <si>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</si>
  <si>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</si>
  <si>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</si>
  <si>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</si>
  <si>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</si>
  <si>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</si>
  <si>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</si>
  <si>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</si>
  <si>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</si>
  <si>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</si>
  <si>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</si>
  <si>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</si>
  <si>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</si>
  <si>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</si>
  <si>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</si>
  <si>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</si>
  <si>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</si>
  <si>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</si>
  <si>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</si>
  <si>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</si>
  <si>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</si>
  <si>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</si>
  <si>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</si>
  <si>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</si>
  <si>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</si>
  <si>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</si>
  <si>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</si>
  <si>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</si>
  <si>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</si>
  <si>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</si>
  <si>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</si>
  <si>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</si>
  <si>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</si>
  <si>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</si>
  <si>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</si>
  <si>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</si>
  <si>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</si>
  <si>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</si>
  <si>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</si>
  <si>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</si>
  <si>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</si>
  <si>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</si>
  <si>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</si>
  <si>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</si>
  <si>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</si>
  <si>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</si>
  <si>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</si>
  <si>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</si>
  <si>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</si>
  <si>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</si>
  <si>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</si>
  <si>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</si>
  <si>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</si>
  <si>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</si>
  <si>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</si>
  <si>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</si>
  <si>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</si>
  <si>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</si>
  <si>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</si>
  <si>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</si>
  <si>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</si>
  <si>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</si>
  <si>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</si>
  <si>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</si>
  <si>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</si>
  <si>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</si>
  <si>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</si>
  <si>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</si>
  <si>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</si>
  <si>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</si>
  <si>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</si>
  <si>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</si>
  <si>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</si>
  <si>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</si>
  <si>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</si>
  <si>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</si>
  <si>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</si>
  <si>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</si>
  <si>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</si>
  <si>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</si>
  <si>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</si>
  <si>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</si>
  <si>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</si>
  <si>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</si>
  <si>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</si>
  <si>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</si>
  <si>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</si>
  <si>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</si>
  <si>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</si>
  <si>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</si>
  <si>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</si>
  <si>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</si>
  <si>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</si>
  <si>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</si>
  <si>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</si>
  <si>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</si>
  <si>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</si>
  <si>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</si>
  <si>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</si>
  <si>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</si>
  <si>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</si>
  <si>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</si>
  <si>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</si>
  <si>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</si>
  <si>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</si>
  <si>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</si>
  <si>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</si>
  <si>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</si>
  <si>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</si>
  <si>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</si>
  <si>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</si>
  <si>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</si>
  <si>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</si>
  <si>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</si>
  <si>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</si>
  <si>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</si>
  <si>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</si>
  <si>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Ввод объектов инвестиционной деятельности (мощностей) в эксплуатацию в 2024 году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</si>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</sst>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51" applyNumberFormat="0" applyAlignment="0" applyProtection="0"/>
    <xf numFmtId="0" fontId="28" fillId="21" borderId="52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4" borderId="0" applyNumberFormat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51" applyNumberFormat="0" applyAlignment="0" applyProtection="0"/>
    <xf numFmtId="0" fontId="37" fillId="0" borderId="56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0" fontId="42" fillId="0" borderId="0" applyNumberFormat="0">
      <alignment horizontal="left"/>
    </xf>
    <xf numFmtId="4" fontId="43" fillId="24" borderId="59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60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47" fillId="0" borderId="61"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5" borderId="61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4" fontId="52" fillId="26" borderId="62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8" borderId="0">
      <alignment vertical="top"/>
    </xf>
    <xf numFmtId="177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4" fontId="61" fillId="29" borderId="0">
      <alignment horizontal="center" vertical="center"/>
    </xf>
    <xf numFmtId="185" fontId="62" fillId="0" borderId="48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61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8" fontId="55" fillId="30" borderId="3">
      <alignment vertical="center"/>
    </xf>
    <xf numFmtId="37" fontId="65" fillId="31" borderId="3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5" borderId="61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3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3" borderId="3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8" fontId="29" fillId="34" borderId="3">
      <alignment vertical="center"/>
    </xf>
    <xf numFmtId="184" fontId="81" fillId="35" borderId="63" applyBorder="0" applyAlignment="0">
      <alignment horizontal="left" indent="1"/>
    </xf>
    <xf numFmtId="0" fontId="82" fillId="28" borderId="3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57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8" fontId="85" fillId="34" borderId="3">
      <alignment horizontal="center" vertical="center" wrapText="1"/>
      <protection locked="0"/>
    </xf>
    <xf numFmtId="0" fontId="29" fillId="0" borderId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1" fillId="0" borderId="0"/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0" fontId="90" fillId="0" borderId="0"/>
    <xf numFmtId="4" fontId="91" fillId="45" borderId="58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65"/>
    <xf numFmtId="49" fontId="94" fillId="49" borderId="0"/>
    <xf numFmtId="0" fontId="92" fillId="50" borderId="65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3">
      <alignment vertical="center"/>
    </xf>
    <xf numFmtId="0" fontId="29" fillId="52" borderId="0"/>
    <xf numFmtId="188" fontId="29" fillId="50" borderId="66" applyNumberFormat="0" applyFont="0" applyAlignment="0">
      <alignment horizontal="left"/>
    </xf>
    <xf numFmtId="180" fontId="95" fillId="53" borderId="0">
      <alignment horizontal="right" vertical="top"/>
    </xf>
    <xf numFmtId="0" fontId="66" fillId="0" borderId="67" applyNumberFormat="0" applyFont="0" applyFill="0" applyAlignment="0" applyProtection="0"/>
    <xf numFmtId="188" fontId="96" fillId="31" borderId="12">
      <alignment horizontal="center" vertical="center"/>
    </xf>
    <xf numFmtId="0" fontId="39" fillId="54" borderId="68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4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105" fillId="28" borderId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3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4" applyBorder="0">
      <alignment horizontal="right"/>
    </xf>
    <xf numFmtId="4" fontId="49" fillId="27" borderId="3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14" fillId="0" borderId="0" applyFont="0" applyFill="0" applyBorder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6" fillId="0" borderId="0"/>
    <xf numFmtId="0" fontId="5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51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6" fillId="7" borderId="51" applyNumberFormat="0" applyAlignment="0" applyProtection="0"/>
    <xf numFmtId="0" fontId="39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4" fontId="43" fillId="24" borderId="59" applyNumberFormat="0" applyProtection="0">
      <alignment horizontal="left" vertical="center" indent="1"/>
    </xf>
    <xf numFmtId="0" fontId="45" fillId="0" borderId="60" applyNumberFormat="0" applyFill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9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3">
      <alignment horizontal="center" vertical="center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3">
      <alignment horizontal="center" vertical="center" wrapText="1"/>
      <protection locked="0"/>
    </xf>
    <xf numFmtId="0" fontId="21" fillId="0" borderId="0"/>
    <xf numFmtId="0" fontId="24" fillId="23" borderId="57" applyNumberFormat="0" applyFont="0" applyAlignment="0" applyProtection="0"/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0" fontId="66" fillId="0" borderId="67" applyNumberFormat="0" applyFon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197" fontId="24" fillId="0" borderId="0" applyFont="0" applyFill="0" applyBorder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198" fontId="107" fillId="27" borderId="3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11" fillId="0" borderId="0"/>
    <xf numFmtId="0" fontId="11" fillId="0" borderId="0"/>
    <xf numFmtId="173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3" fillId="0" borderId="40" xfId="4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164" fontId="8" fillId="0" borderId="42" xfId="0" applyNumberFormat="1" applyFont="1" applyFill="1" applyBorder="1" applyAlignment="1">
      <alignment horizontal="center" vertical="center"/>
    </xf>
    <xf numFmtId="164" fontId="8" fillId="0" borderId="43" xfId="0" applyNumberFormat="1" applyFont="1" applyFill="1" applyBorder="1" applyAlignment="1">
      <alignment horizontal="center" vertical="center"/>
    </xf>
    <xf numFmtId="2" fontId="8" fillId="0" borderId="49" xfId="0" applyNumberFormat="1" applyFont="1" applyFill="1" applyBorder="1" applyAlignment="1">
      <alignment horizontal="center" vertical="center"/>
    </xf>
    <xf numFmtId="164" fontId="17" fillId="0" borderId="47" xfId="0" applyNumberFormat="1" applyFont="1" applyFill="1" applyBorder="1" applyAlignment="1">
      <alignment horizontal="center" vertical="center"/>
    </xf>
    <xf numFmtId="164" fontId="17" fillId="0" borderId="46" xfId="0" applyNumberFormat="1" applyFont="1" applyFill="1" applyBorder="1" applyAlignment="1">
      <alignment horizontal="center" vertical="center"/>
    </xf>
    <xf numFmtId="2" fontId="17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4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3" xfId="7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2" fontId="3" fillId="0" borderId="71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40" xfId="7" applyNumberFormat="1" applyFont="1" applyFill="1" applyBorder="1" applyAlignment="1">
      <alignment horizontal="center" vertical="center" wrapText="1"/>
    </xf>
    <xf numFmtId="164" fontId="8" fillId="0" borderId="69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2" fontId="3" fillId="0" borderId="75" xfId="0" applyNumberFormat="1" applyFont="1" applyFill="1" applyBorder="1" applyAlignment="1">
      <alignment horizontal="center" vertical="center"/>
    </xf>
    <xf numFmtId="164" fontId="8" fillId="0" borderId="76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3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7" fillId="0" borderId="77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center" vertic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0"/>
  <sheetViews>
    <sheetView tabSelected="1" topLeftCell="A3" zoomScale="50" zoomScaleNormal="50" workbookViewId="0">
      <pane ySplit="18" topLeftCell="A21" activePane="bottomLeft" state="frozen"/>
      <selection activeCell="A3" sqref="A3"/>
      <selection pane="bottomLeft" activeCell="Q21" sqref="Q21"/>
    </sheetView>
  </sheetViews>
  <sheetFormatPr defaultColWidth="9.140625" defaultRowHeight="15.75"/>
  <cols>
    <col min="1" max="1" width="12.42578125" style="31" customWidth="1"/>
    <col min="2" max="4" width="30.7109375" style="31" customWidth="1"/>
    <col min="5" max="10" width="8.7109375" style="31" customWidth="1"/>
    <col min="11" max="11" width="10.7109375" style="31" customWidth="1"/>
    <col min="12" max="38" width="8.7109375" style="31" customWidth="1"/>
    <col min="39" max="39" width="11.5703125" style="31" customWidth="1"/>
    <col min="40" max="45" width="8.7109375" style="31" customWidth="1"/>
    <col min="46" max="46" width="10.42578125" style="31" customWidth="1"/>
    <col min="47" max="73" width="8.7109375" style="31" customWidth="1"/>
    <col min="74" max="74" width="11.85546875" style="31" customWidth="1"/>
    <col min="75" max="80" width="8.7109375" style="31" customWidth="1"/>
    <col min="81" max="81" width="10.28515625" style="31" customWidth="1"/>
    <col min="82" max="82" width="30.7109375" style="31" customWidth="1"/>
    <col min="83" max="16384" width="9.140625" style="31"/>
  </cols>
  <sheetData>
    <row r="1" spans="1:82" s="30" customFormat="1">
      <c r="CA1" s="31"/>
      <c r="CB1" s="31"/>
      <c r="CC1" s="31"/>
      <c r="CD1" s="32" t="s">
        <v>0</v>
      </c>
    </row>
    <row r="2" spans="1:82" s="30" customFormat="1" ht="35.1" customHeight="1">
      <c r="BX2" s="33"/>
      <c r="CA2" s="138" t="s">
        <v>1</v>
      </c>
      <c r="CB2" s="138"/>
      <c r="CC2" s="138"/>
      <c r="CD2" s="138"/>
    </row>
    <row r="3" spans="1:82" s="34" customFormat="1" ht="15.95" customHeight="1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</row>
    <row r="4" spans="1:82" s="34" customFormat="1" ht="15.9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2" t="s">
        <v>3</v>
      </c>
      <c r="L4" s="125" t="s">
        <v>211</v>
      </c>
      <c r="M4" s="125"/>
      <c r="N4" s="139" t="s">
        <v>4</v>
      </c>
      <c r="O4" s="139"/>
      <c r="P4" s="125">
        <v>2024</v>
      </c>
      <c r="Q4" s="125"/>
      <c r="R4" s="31" t="s">
        <v>5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82" ht="15.95" customHeight="1"/>
    <row r="6" spans="1:82" s="34" customFormat="1" ht="15.9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2" t="s">
        <v>6</v>
      </c>
      <c r="L6" s="137" t="s">
        <v>144</v>
      </c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35"/>
      <c r="AH6" s="35"/>
      <c r="AI6" s="31"/>
      <c r="AJ6" s="31"/>
      <c r="AK6" s="31"/>
    </row>
    <row r="7" spans="1:82" s="30" customFormat="1" ht="15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124" t="s">
        <v>7</v>
      </c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36"/>
      <c r="AG7" s="36"/>
      <c r="AH7" s="36"/>
      <c r="AI7" s="31"/>
      <c r="AJ7" s="37"/>
      <c r="AK7" s="37"/>
    </row>
    <row r="8" spans="1:82" ht="15.95" customHeight="1"/>
    <row r="9" spans="1:82" s="34" customFormat="1" ht="17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 t="s">
        <v>8</v>
      </c>
      <c r="P9" s="125">
        <v>2024</v>
      </c>
      <c r="Q9" s="125"/>
      <c r="R9" s="31" t="s">
        <v>9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82" ht="15.95" customHeight="1"/>
    <row r="11" spans="1:82" s="34" customFormat="1" ht="15.9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 t="s">
        <v>10</v>
      </c>
      <c r="O11" s="136" t="s">
        <v>209</v>
      </c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31"/>
      <c r="AK11" s="31"/>
    </row>
    <row r="12" spans="1:82" s="30" customFormat="1" ht="15.9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24" t="s">
        <v>11</v>
      </c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36"/>
      <c r="AE12" s="37"/>
      <c r="AF12" s="37"/>
      <c r="AG12" s="31"/>
      <c r="AH12" s="31"/>
      <c r="AI12" s="31"/>
      <c r="AJ12" s="31"/>
      <c r="AK12" s="31"/>
    </row>
    <row r="13" spans="1:82" s="38" customFormat="1" ht="9" customHeight="1" thickBot="1"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82" s="30" customFormat="1" ht="24.95" customHeight="1" thickBot="1">
      <c r="A14" s="126" t="s">
        <v>12</v>
      </c>
      <c r="B14" s="128" t="s">
        <v>13</v>
      </c>
      <c r="C14" s="130" t="s">
        <v>14</v>
      </c>
      <c r="D14" s="132" t="s">
        <v>15</v>
      </c>
      <c r="E14" s="134" t="s">
        <v>210</v>
      </c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13" t="s">
        <v>16</v>
      </c>
      <c r="BX14" s="114"/>
      <c r="BY14" s="114"/>
      <c r="BZ14" s="114"/>
      <c r="CA14" s="114"/>
      <c r="CB14" s="114"/>
      <c r="CC14" s="115"/>
      <c r="CD14" s="115" t="s">
        <v>17</v>
      </c>
    </row>
    <row r="15" spans="1:82" s="30" customFormat="1" ht="24.95" customHeight="1" thickBot="1">
      <c r="A15" s="127"/>
      <c r="B15" s="129"/>
      <c r="C15" s="131"/>
      <c r="D15" s="133"/>
      <c r="E15" s="113" t="s">
        <v>18</v>
      </c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5"/>
      <c r="AN15" s="113" t="s">
        <v>19</v>
      </c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5"/>
      <c r="BW15" s="116"/>
      <c r="BX15" s="117"/>
      <c r="BY15" s="117"/>
      <c r="BZ15" s="117"/>
      <c r="CA15" s="117"/>
      <c r="CB15" s="117"/>
      <c r="CC15" s="118"/>
      <c r="CD15" s="118"/>
    </row>
    <row r="16" spans="1:82" s="30" customFormat="1" ht="24.95" customHeight="1">
      <c r="A16" s="127"/>
      <c r="B16" s="129"/>
      <c r="C16" s="131"/>
      <c r="D16" s="133"/>
      <c r="E16" s="121" t="s">
        <v>20</v>
      </c>
      <c r="F16" s="122"/>
      <c r="G16" s="122"/>
      <c r="H16" s="122"/>
      <c r="I16" s="122"/>
      <c r="J16" s="122"/>
      <c r="K16" s="123"/>
      <c r="L16" s="121" t="s">
        <v>21</v>
      </c>
      <c r="M16" s="122"/>
      <c r="N16" s="122"/>
      <c r="O16" s="122"/>
      <c r="P16" s="122"/>
      <c r="Q16" s="122"/>
      <c r="R16" s="123"/>
      <c r="S16" s="121" t="s">
        <v>22</v>
      </c>
      <c r="T16" s="122"/>
      <c r="U16" s="122"/>
      <c r="V16" s="122"/>
      <c r="W16" s="122"/>
      <c r="X16" s="122"/>
      <c r="Y16" s="123"/>
      <c r="Z16" s="121" t="s">
        <v>23</v>
      </c>
      <c r="AA16" s="122"/>
      <c r="AB16" s="122"/>
      <c r="AC16" s="122"/>
      <c r="AD16" s="122"/>
      <c r="AE16" s="122"/>
      <c r="AF16" s="123"/>
      <c r="AG16" s="121" t="s">
        <v>24</v>
      </c>
      <c r="AH16" s="122"/>
      <c r="AI16" s="122"/>
      <c r="AJ16" s="122"/>
      <c r="AK16" s="122"/>
      <c r="AL16" s="122"/>
      <c r="AM16" s="122"/>
      <c r="AN16" s="121" t="s">
        <v>20</v>
      </c>
      <c r="AO16" s="122"/>
      <c r="AP16" s="122"/>
      <c r="AQ16" s="122"/>
      <c r="AR16" s="122"/>
      <c r="AS16" s="122"/>
      <c r="AT16" s="123"/>
      <c r="AU16" s="121" t="s">
        <v>21</v>
      </c>
      <c r="AV16" s="122"/>
      <c r="AW16" s="122"/>
      <c r="AX16" s="122"/>
      <c r="AY16" s="122"/>
      <c r="AZ16" s="122"/>
      <c r="BA16" s="123"/>
      <c r="BB16" s="121" t="s">
        <v>22</v>
      </c>
      <c r="BC16" s="122"/>
      <c r="BD16" s="122"/>
      <c r="BE16" s="122"/>
      <c r="BF16" s="122"/>
      <c r="BG16" s="122"/>
      <c r="BH16" s="123"/>
      <c r="BI16" s="121" t="s">
        <v>23</v>
      </c>
      <c r="BJ16" s="122"/>
      <c r="BK16" s="122"/>
      <c r="BL16" s="122"/>
      <c r="BM16" s="122"/>
      <c r="BN16" s="122"/>
      <c r="BO16" s="123"/>
      <c r="BP16" s="121" t="s">
        <v>24</v>
      </c>
      <c r="BQ16" s="122"/>
      <c r="BR16" s="122"/>
      <c r="BS16" s="122"/>
      <c r="BT16" s="122"/>
      <c r="BU16" s="122"/>
      <c r="BV16" s="123"/>
      <c r="BW16" s="119"/>
      <c r="BX16" s="119"/>
      <c r="BY16" s="119"/>
      <c r="BZ16" s="119"/>
      <c r="CA16" s="119"/>
      <c r="CB16" s="119"/>
      <c r="CC16" s="120"/>
      <c r="CD16" s="118"/>
    </row>
    <row r="17" spans="1:82" s="30" customFormat="1" ht="103.5" customHeight="1">
      <c r="A17" s="127"/>
      <c r="B17" s="129"/>
      <c r="C17" s="131"/>
      <c r="D17" s="133"/>
      <c r="E17" s="40" t="s">
        <v>25</v>
      </c>
      <c r="F17" s="41" t="s">
        <v>26</v>
      </c>
      <c r="G17" s="41" t="s">
        <v>27</v>
      </c>
      <c r="H17" s="41" t="s">
        <v>28</v>
      </c>
      <c r="I17" s="41" t="s">
        <v>29</v>
      </c>
      <c r="J17" s="41" t="s">
        <v>30</v>
      </c>
      <c r="K17" s="42" t="s">
        <v>143</v>
      </c>
      <c r="L17" s="40" t="s">
        <v>25</v>
      </c>
      <c r="M17" s="41" t="s">
        <v>26</v>
      </c>
      <c r="N17" s="41" t="s">
        <v>27</v>
      </c>
      <c r="O17" s="41" t="s">
        <v>28</v>
      </c>
      <c r="P17" s="41" t="s">
        <v>29</v>
      </c>
      <c r="Q17" s="41" t="s">
        <v>30</v>
      </c>
      <c r="R17" s="42" t="s">
        <v>143</v>
      </c>
      <c r="S17" s="40" t="s">
        <v>25</v>
      </c>
      <c r="T17" s="41" t="s">
        <v>26</v>
      </c>
      <c r="U17" s="41" t="s">
        <v>27</v>
      </c>
      <c r="V17" s="41" t="s">
        <v>28</v>
      </c>
      <c r="W17" s="41" t="s">
        <v>29</v>
      </c>
      <c r="X17" s="41" t="s">
        <v>30</v>
      </c>
      <c r="Y17" s="42" t="s">
        <v>143</v>
      </c>
      <c r="Z17" s="40" t="s">
        <v>25</v>
      </c>
      <c r="AA17" s="41" t="s">
        <v>26</v>
      </c>
      <c r="AB17" s="41" t="s">
        <v>27</v>
      </c>
      <c r="AC17" s="41" t="s">
        <v>28</v>
      </c>
      <c r="AD17" s="41" t="s">
        <v>29</v>
      </c>
      <c r="AE17" s="41" t="s">
        <v>30</v>
      </c>
      <c r="AF17" s="42" t="s">
        <v>143</v>
      </c>
      <c r="AG17" s="40" t="s">
        <v>25</v>
      </c>
      <c r="AH17" s="41" t="s">
        <v>26</v>
      </c>
      <c r="AI17" s="41" t="s">
        <v>27</v>
      </c>
      <c r="AJ17" s="41" t="s">
        <v>28</v>
      </c>
      <c r="AK17" s="41" t="s">
        <v>29</v>
      </c>
      <c r="AL17" s="41" t="s">
        <v>30</v>
      </c>
      <c r="AM17" s="92" t="s">
        <v>143</v>
      </c>
      <c r="AN17" s="40" t="s">
        <v>25</v>
      </c>
      <c r="AO17" s="41" t="s">
        <v>26</v>
      </c>
      <c r="AP17" s="41" t="s">
        <v>27</v>
      </c>
      <c r="AQ17" s="41" t="s">
        <v>28</v>
      </c>
      <c r="AR17" s="41" t="s">
        <v>29</v>
      </c>
      <c r="AS17" s="41" t="s">
        <v>30</v>
      </c>
      <c r="AT17" s="42" t="s">
        <v>143</v>
      </c>
      <c r="AU17" s="40" t="s">
        <v>25</v>
      </c>
      <c r="AV17" s="41" t="s">
        <v>26</v>
      </c>
      <c r="AW17" s="41" t="s">
        <v>27</v>
      </c>
      <c r="AX17" s="41" t="s">
        <v>28</v>
      </c>
      <c r="AY17" s="41" t="s">
        <v>29</v>
      </c>
      <c r="AZ17" s="41" t="s">
        <v>30</v>
      </c>
      <c r="BA17" s="42" t="s">
        <v>143</v>
      </c>
      <c r="BB17" s="40" t="s">
        <v>25</v>
      </c>
      <c r="BC17" s="41" t="s">
        <v>26</v>
      </c>
      <c r="BD17" s="41" t="s">
        <v>27</v>
      </c>
      <c r="BE17" s="41" t="s">
        <v>28</v>
      </c>
      <c r="BF17" s="41" t="s">
        <v>29</v>
      </c>
      <c r="BG17" s="41" t="s">
        <v>30</v>
      </c>
      <c r="BH17" s="42" t="s">
        <v>143</v>
      </c>
      <c r="BI17" s="40" t="s">
        <v>25</v>
      </c>
      <c r="BJ17" s="41" t="s">
        <v>26</v>
      </c>
      <c r="BK17" s="41" t="s">
        <v>27</v>
      </c>
      <c r="BL17" s="41" t="s">
        <v>28</v>
      </c>
      <c r="BM17" s="41" t="s">
        <v>29</v>
      </c>
      <c r="BN17" s="41" t="s">
        <v>30</v>
      </c>
      <c r="BO17" s="42" t="s">
        <v>143</v>
      </c>
      <c r="BP17" s="40" t="s">
        <v>25</v>
      </c>
      <c r="BQ17" s="41" t="s">
        <v>26</v>
      </c>
      <c r="BR17" s="41" t="s">
        <v>27</v>
      </c>
      <c r="BS17" s="41" t="s">
        <v>28</v>
      </c>
      <c r="BT17" s="41" t="s">
        <v>29</v>
      </c>
      <c r="BU17" s="41" t="s">
        <v>30</v>
      </c>
      <c r="BV17" s="42" t="s">
        <v>143</v>
      </c>
      <c r="BW17" s="99" t="s">
        <v>25</v>
      </c>
      <c r="BX17" s="41" t="s">
        <v>26</v>
      </c>
      <c r="BY17" s="41" t="s">
        <v>27</v>
      </c>
      <c r="BZ17" s="41" t="s">
        <v>28</v>
      </c>
      <c r="CA17" s="41" t="s">
        <v>29</v>
      </c>
      <c r="CB17" s="41" t="s">
        <v>30</v>
      </c>
      <c r="CC17" s="42" t="s">
        <v>143</v>
      </c>
      <c r="CD17" s="118"/>
    </row>
    <row r="18" spans="1:82" s="30" customFormat="1" ht="15" customHeight="1" thickBot="1">
      <c r="A18" s="43">
        <v>1</v>
      </c>
      <c r="B18" s="44">
        <v>2</v>
      </c>
      <c r="C18" s="45">
        <v>3</v>
      </c>
      <c r="D18" s="46">
        <v>4</v>
      </c>
      <c r="E18" s="43" t="s">
        <v>31</v>
      </c>
      <c r="F18" s="44" t="s">
        <v>32</v>
      </c>
      <c r="G18" s="44" t="s">
        <v>33</v>
      </c>
      <c r="H18" s="44" t="s">
        <v>34</v>
      </c>
      <c r="I18" s="44" t="s">
        <v>35</v>
      </c>
      <c r="J18" s="44" t="s">
        <v>36</v>
      </c>
      <c r="K18" s="45" t="s">
        <v>37</v>
      </c>
      <c r="L18" s="43" t="s">
        <v>38</v>
      </c>
      <c r="M18" s="44" t="s">
        <v>39</v>
      </c>
      <c r="N18" s="44" t="s">
        <v>40</v>
      </c>
      <c r="O18" s="44" t="s">
        <v>41</v>
      </c>
      <c r="P18" s="44" t="s">
        <v>42</v>
      </c>
      <c r="Q18" s="44" t="s">
        <v>43</v>
      </c>
      <c r="R18" s="45" t="s">
        <v>44</v>
      </c>
      <c r="S18" s="43" t="s">
        <v>45</v>
      </c>
      <c r="T18" s="44" t="s">
        <v>46</v>
      </c>
      <c r="U18" s="44" t="s">
        <v>47</v>
      </c>
      <c r="V18" s="44" t="s">
        <v>48</v>
      </c>
      <c r="W18" s="44" t="s">
        <v>49</v>
      </c>
      <c r="X18" s="44" t="s">
        <v>50</v>
      </c>
      <c r="Y18" s="45" t="s">
        <v>51</v>
      </c>
      <c r="Z18" s="43" t="s">
        <v>52</v>
      </c>
      <c r="AA18" s="44" t="s">
        <v>53</v>
      </c>
      <c r="AB18" s="44" t="s">
        <v>54</v>
      </c>
      <c r="AC18" s="44" t="s">
        <v>55</v>
      </c>
      <c r="AD18" s="44" t="s">
        <v>56</v>
      </c>
      <c r="AE18" s="44" t="s">
        <v>57</v>
      </c>
      <c r="AF18" s="45" t="s">
        <v>58</v>
      </c>
      <c r="AG18" s="43" t="s">
        <v>59</v>
      </c>
      <c r="AH18" s="44" t="s">
        <v>60</v>
      </c>
      <c r="AI18" s="44" t="s">
        <v>61</v>
      </c>
      <c r="AJ18" s="44" t="s">
        <v>62</v>
      </c>
      <c r="AK18" s="44" t="s">
        <v>63</v>
      </c>
      <c r="AL18" s="44" t="s">
        <v>64</v>
      </c>
      <c r="AM18" s="93" t="s">
        <v>65</v>
      </c>
      <c r="AN18" s="43" t="s">
        <v>66</v>
      </c>
      <c r="AO18" s="44" t="s">
        <v>67</v>
      </c>
      <c r="AP18" s="44" t="s">
        <v>68</v>
      </c>
      <c r="AQ18" s="44" t="s">
        <v>69</v>
      </c>
      <c r="AR18" s="44" t="s">
        <v>70</v>
      </c>
      <c r="AS18" s="44" t="s">
        <v>71</v>
      </c>
      <c r="AT18" s="45" t="s">
        <v>72</v>
      </c>
      <c r="AU18" s="43" t="s">
        <v>73</v>
      </c>
      <c r="AV18" s="44" t="s">
        <v>74</v>
      </c>
      <c r="AW18" s="44" t="s">
        <v>75</v>
      </c>
      <c r="AX18" s="44" t="s">
        <v>76</v>
      </c>
      <c r="AY18" s="44" t="s">
        <v>77</v>
      </c>
      <c r="AZ18" s="44" t="s">
        <v>78</v>
      </c>
      <c r="BA18" s="45" t="s">
        <v>79</v>
      </c>
      <c r="BB18" s="43" t="s">
        <v>80</v>
      </c>
      <c r="BC18" s="44" t="s">
        <v>81</v>
      </c>
      <c r="BD18" s="44" t="s">
        <v>82</v>
      </c>
      <c r="BE18" s="44" t="s">
        <v>83</v>
      </c>
      <c r="BF18" s="44" t="s">
        <v>84</v>
      </c>
      <c r="BG18" s="44" t="s">
        <v>85</v>
      </c>
      <c r="BH18" s="45" t="s">
        <v>86</v>
      </c>
      <c r="BI18" s="43" t="s">
        <v>87</v>
      </c>
      <c r="BJ18" s="44" t="s">
        <v>88</v>
      </c>
      <c r="BK18" s="44" t="s">
        <v>89</v>
      </c>
      <c r="BL18" s="44" t="s">
        <v>90</v>
      </c>
      <c r="BM18" s="44" t="s">
        <v>91</v>
      </c>
      <c r="BN18" s="44" t="s">
        <v>92</v>
      </c>
      <c r="BO18" s="45" t="s">
        <v>93</v>
      </c>
      <c r="BP18" s="43" t="s">
        <v>94</v>
      </c>
      <c r="BQ18" s="44" t="s">
        <v>95</v>
      </c>
      <c r="BR18" s="44" t="s">
        <v>96</v>
      </c>
      <c r="BS18" s="44" t="s">
        <v>97</v>
      </c>
      <c r="BT18" s="44" t="s">
        <v>98</v>
      </c>
      <c r="BU18" s="44" t="s">
        <v>99</v>
      </c>
      <c r="BV18" s="45" t="s">
        <v>100</v>
      </c>
      <c r="BW18" s="100" t="s">
        <v>101</v>
      </c>
      <c r="BX18" s="44" t="s">
        <v>102</v>
      </c>
      <c r="BY18" s="44" t="s">
        <v>103</v>
      </c>
      <c r="BZ18" s="44" t="s">
        <v>104</v>
      </c>
      <c r="CA18" s="44" t="s">
        <v>105</v>
      </c>
      <c r="CB18" s="44" t="s">
        <v>106</v>
      </c>
      <c r="CC18" s="45" t="s">
        <v>107</v>
      </c>
      <c r="CD18" s="47">
        <v>8</v>
      </c>
    </row>
    <row r="19" spans="1:82" s="30" customFormat="1" ht="32.25" hidden="1" thickBot="1">
      <c r="A19" s="11" t="s">
        <v>108</v>
      </c>
      <c r="B19" s="10" t="s">
        <v>109</v>
      </c>
      <c r="C19" s="12" t="s">
        <v>110</v>
      </c>
      <c r="D19" s="13" t="s">
        <v>110</v>
      </c>
      <c r="E19" s="48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50">
        <v>0</v>
      </c>
      <c r="L19" s="48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50">
        <v>0</v>
      </c>
      <c r="S19" s="48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50">
        <v>0</v>
      </c>
      <c r="Z19" s="48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50">
        <v>0</v>
      </c>
      <c r="AG19" s="48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94">
        <v>0</v>
      </c>
      <c r="AN19" s="48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50">
        <v>0</v>
      </c>
      <c r="AU19" s="48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50">
        <v>0</v>
      </c>
      <c r="BB19" s="48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50">
        <v>0</v>
      </c>
      <c r="BI19" s="48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50">
        <v>0</v>
      </c>
      <c r="BP19" s="48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50">
        <v>0</v>
      </c>
      <c r="BW19" s="101">
        <v>0</v>
      </c>
      <c r="BX19" s="49">
        <v>0</v>
      </c>
      <c r="BY19" s="49">
        <v>0</v>
      </c>
      <c r="BZ19" s="49">
        <v>0</v>
      </c>
      <c r="CA19" s="49">
        <v>0</v>
      </c>
      <c r="CB19" s="49">
        <v>0</v>
      </c>
      <c r="CC19" s="50">
        <v>0</v>
      </c>
      <c r="CD19" s="51">
        <v>0</v>
      </c>
    </row>
    <row r="20" spans="1:82" s="30" customFormat="1" ht="48" hidden="1" thickBot="1">
      <c r="A20" s="8" t="s">
        <v>111</v>
      </c>
      <c r="B20" s="1" t="s">
        <v>112</v>
      </c>
      <c r="C20" s="9" t="s">
        <v>110</v>
      </c>
      <c r="D20" s="14" t="s">
        <v>110</v>
      </c>
      <c r="E20" s="52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4">
        <v>0</v>
      </c>
      <c r="L20" s="55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  <c r="S20" s="52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4">
        <v>0</v>
      </c>
      <c r="Z20" s="55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7">
        <v>0</v>
      </c>
      <c r="AG20" s="52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95">
        <v>0</v>
      </c>
      <c r="AN20" s="55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7">
        <v>0</v>
      </c>
      <c r="AU20" s="52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4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7">
        <v>0</v>
      </c>
      <c r="BI20" s="52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4">
        <v>0</v>
      </c>
      <c r="BP20" s="55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7">
        <v>0</v>
      </c>
      <c r="BW20" s="102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4">
        <v>0</v>
      </c>
      <c r="CD20" s="58">
        <v>0</v>
      </c>
    </row>
    <row r="21" spans="1:82" s="67" customFormat="1" ht="114.95" customHeight="1">
      <c r="A21" s="2" t="s">
        <v>125</v>
      </c>
      <c r="B21" s="3" t="s">
        <v>142</v>
      </c>
      <c r="C21" s="4" t="s">
        <v>110</v>
      </c>
      <c r="D21" s="29" t="s">
        <v>110</v>
      </c>
      <c r="E21" s="59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1">
        <v>0</v>
      </c>
      <c r="L21" s="62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4">
        <v>0</v>
      </c>
      <c r="S21" s="59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1">
        <v>0</v>
      </c>
      <c r="Z21" s="62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4">
        <v>0</v>
      </c>
      <c r="AG21" s="59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96">
        <v>0</v>
      </c>
      <c r="AN21" s="68">
        <v>0</v>
      </c>
      <c r="AO21" s="63">
        <v>0</v>
      </c>
      <c r="AP21" s="63">
        <v>0</v>
      </c>
      <c r="AQ21" s="63">
        <v>0</v>
      </c>
      <c r="AR21" s="63">
        <v>0</v>
      </c>
      <c r="AS21" s="63">
        <v>0</v>
      </c>
      <c r="AT21" s="69">
        <v>0</v>
      </c>
      <c r="AU21" s="59">
        <v>0</v>
      </c>
      <c r="AV21" s="60">
        <v>0</v>
      </c>
      <c r="AW21" s="60">
        <v>0</v>
      </c>
      <c r="AX21" s="60">
        <v>0</v>
      </c>
      <c r="AY21" s="60">
        <v>0</v>
      </c>
      <c r="AZ21" s="60">
        <v>0</v>
      </c>
      <c r="BA21" s="61">
        <v>0</v>
      </c>
      <c r="BB21" s="68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9">
        <v>0</v>
      </c>
      <c r="BI21" s="59">
        <v>0</v>
      </c>
      <c r="BJ21" s="60">
        <v>0</v>
      </c>
      <c r="BK21" s="60">
        <v>0</v>
      </c>
      <c r="BL21" s="60">
        <v>0</v>
      </c>
      <c r="BM21" s="60">
        <v>0</v>
      </c>
      <c r="BN21" s="60">
        <v>0</v>
      </c>
      <c r="BO21" s="61">
        <v>0</v>
      </c>
      <c r="BP21" s="68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9">
        <v>0</v>
      </c>
      <c r="BW21" s="103">
        <v>0</v>
      </c>
      <c r="BX21" s="60">
        <v>0</v>
      </c>
      <c r="BY21" s="90">
        <f>AW21-N21</f>
        <v>0</v>
      </c>
      <c r="BZ21" s="90">
        <v>0</v>
      </c>
      <c r="CA21" s="90">
        <f>AY21-P21</f>
        <v>0</v>
      </c>
      <c r="CB21" s="60">
        <v>0</v>
      </c>
      <c r="CC21" s="65">
        <f>AT21-K21</f>
        <v>0</v>
      </c>
      <c r="CD21" s="66" t="s">
        <v>110</v>
      </c>
    </row>
    <row r="22" spans="1:82" s="67" customFormat="1" ht="114.95" customHeight="1" thickBot="1">
      <c r="A22" s="5" t="s">
        <v>113</v>
      </c>
      <c r="B22" s="6" t="s">
        <v>114</v>
      </c>
      <c r="C22" s="7" t="s">
        <v>110</v>
      </c>
      <c r="D22" s="29" t="s">
        <v>110</v>
      </c>
      <c r="E22" s="68">
        <v>0</v>
      </c>
      <c r="F22" s="63">
        <v>0</v>
      </c>
      <c r="G22" s="63">
        <f>G34</f>
        <v>10.85</v>
      </c>
      <c r="H22" s="63">
        <f t="shared" ref="H22:I22" si="0">H34</f>
        <v>0</v>
      </c>
      <c r="I22" s="63">
        <f t="shared" si="0"/>
        <v>0</v>
      </c>
      <c r="J22" s="63">
        <v>0</v>
      </c>
      <c r="K22" s="69">
        <v>0</v>
      </c>
      <c r="L22" s="62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4">
        <v>0</v>
      </c>
      <c r="S22" s="68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9">
        <v>0</v>
      </c>
      <c r="Z22" s="62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4">
        <v>0</v>
      </c>
      <c r="AG22" s="68">
        <v>0</v>
      </c>
      <c r="AH22" s="63">
        <v>0</v>
      </c>
      <c r="AI22" s="63">
        <f>AI34</f>
        <v>10.85</v>
      </c>
      <c r="AJ22" s="63">
        <f t="shared" ref="AJ22:AK22" si="1">AJ34</f>
        <v>0</v>
      </c>
      <c r="AK22" s="63">
        <f t="shared" si="1"/>
        <v>0</v>
      </c>
      <c r="AL22" s="63">
        <v>0</v>
      </c>
      <c r="AM22" s="64">
        <v>0</v>
      </c>
      <c r="AN22" s="68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9">
        <v>0</v>
      </c>
      <c r="AU22" s="68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9">
        <v>0</v>
      </c>
      <c r="BB22" s="68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9">
        <v>0</v>
      </c>
      <c r="BI22" s="68">
        <v>0</v>
      </c>
      <c r="BJ22" s="63">
        <v>0</v>
      </c>
      <c r="BK22" s="63">
        <v>0</v>
      </c>
      <c r="BL22" s="63">
        <v>0</v>
      </c>
      <c r="BM22" s="63">
        <v>0</v>
      </c>
      <c r="BN22" s="63">
        <v>0</v>
      </c>
      <c r="BO22" s="69">
        <v>0</v>
      </c>
      <c r="BP22" s="68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  <c r="BV22" s="69">
        <v>0</v>
      </c>
      <c r="BW22" s="62">
        <v>0</v>
      </c>
      <c r="BX22" s="63">
        <v>0</v>
      </c>
      <c r="BY22" s="63">
        <f t="shared" ref="BY22:BY41" si="2">AW22-N22</f>
        <v>0</v>
      </c>
      <c r="BZ22" s="63">
        <v>0</v>
      </c>
      <c r="CA22" s="63">
        <f t="shared" ref="CA22:CA57" si="3">AY22-P22</f>
        <v>0</v>
      </c>
      <c r="CB22" s="63">
        <v>0</v>
      </c>
      <c r="CC22" s="69">
        <f t="shared" ref="CC22:CC51" si="4">AT22-K22</f>
        <v>0</v>
      </c>
      <c r="CD22" s="66" t="s">
        <v>110</v>
      </c>
    </row>
    <row r="23" spans="1:82" s="67" customFormat="1" ht="114.95" customHeight="1">
      <c r="A23" s="5" t="s">
        <v>115</v>
      </c>
      <c r="B23" s="6" t="s">
        <v>116</v>
      </c>
      <c r="C23" s="7" t="s">
        <v>110</v>
      </c>
      <c r="D23" s="29" t="s">
        <v>110</v>
      </c>
      <c r="E23" s="68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9">
        <v>0</v>
      </c>
      <c r="L23" s="62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4">
        <v>0</v>
      </c>
      <c r="S23" s="68">
        <v>0</v>
      </c>
      <c r="T23" s="63">
        <v>0</v>
      </c>
      <c r="U23" s="63">
        <v>0</v>
      </c>
      <c r="V23" s="63">
        <v>0</v>
      </c>
      <c r="W23" s="63">
        <v>0</v>
      </c>
      <c r="X23" s="63">
        <v>0</v>
      </c>
      <c r="Y23" s="69">
        <v>0</v>
      </c>
      <c r="Z23" s="62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4">
        <v>0</v>
      </c>
      <c r="AG23" s="68">
        <v>0</v>
      </c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4">
        <v>0</v>
      </c>
      <c r="AN23" s="68">
        <v>0</v>
      </c>
      <c r="AO23" s="63">
        <v>0</v>
      </c>
      <c r="AP23" s="63">
        <v>0</v>
      </c>
      <c r="AQ23" s="63">
        <v>0</v>
      </c>
      <c r="AR23" s="63">
        <v>0</v>
      </c>
      <c r="AS23" s="63">
        <v>0</v>
      </c>
      <c r="AT23" s="69">
        <v>0</v>
      </c>
      <c r="AU23" s="59">
        <v>0</v>
      </c>
      <c r="AV23" s="60">
        <v>0</v>
      </c>
      <c r="AW23" s="60">
        <v>0</v>
      </c>
      <c r="AX23" s="60">
        <v>0</v>
      </c>
      <c r="AY23" s="60">
        <v>0</v>
      </c>
      <c r="AZ23" s="60">
        <v>0</v>
      </c>
      <c r="BA23" s="61">
        <v>0</v>
      </c>
      <c r="BB23" s="68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9">
        <v>0</v>
      </c>
      <c r="BI23" s="59">
        <v>0</v>
      </c>
      <c r="BJ23" s="60">
        <v>0</v>
      </c>
      <c r="BK23" s="60">
        <v>0</v>
      </c>
      <c r="BL23" s="60">
        <v>0</v>
      </c>
      <c r="BM23" s="60">
        <v>0</v>
      </c>
      <c r="BN23" s="60">
        <v>0</v>
      </c>
      <c r="BO23" s="61">
        <v>0</v>
      </c>
      <c r="BP23" s="68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9">
        <v>0</v>
      </c>
      <c r="BW23" s="103">
        <v>0</v>
      </c>
      <c r="BX23" s="60">
        <v>0</v>
      </c>
      <c r="BY23" s="90">
        <f>AW23-N23</f>
        <v>0</v>
      </c>
      <c r="BZ23" s="90">
        <v>0</v>
      </c>
      <c r="CA23" s="90">
        <f>AY23-P23</f>
        <v>0</v>
      </c>
      <c r="CB23" s="60">
        <v>0</v>
      </c>
      <c r="CC23" s="65">
        <f>AT23-K23</f>
        <v>0</v>
      </c>
      <c r="CD23" s="66" t="s">
        <v>110</v>
      </c>
    </row>
    <row r="24" spans="1:82" s="67" customFormat="1" ht="114.95" customHeight="1">
      <c r="A24" s="5" t="s">
        <v>126</v>
      </c>
      <c r="B24" s="6" t="s">
        <v>127</v>
      </c>
      <c r="C24" s="7" t="s">
        <v>110</v>
      </c>
      <c r="D24" s="29" t="s">
        <v>110</v>
      </c>
      <c r="E24" s="68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9">
        <v>0</v>
      </c>
      <c r="L24" s="62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4">
        <v>0</v>
      </c>
      <c r="S24" s="68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9">
        <v>0</v>
      </c>
      <c r="Z24" s="62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4">
        <v>0</v>
      </c>
      <c r="AG24" s="68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4">
        <v>0</v>
      </c>
      <c r="AN24" s="68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9">
        <v>0</v>
      </c>
      <c r="AU24" s="68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9">
        <v>0</v>
      </c>
      <c r="BB24" s="68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9">
        <v>0</v>
      </c>
      <c r="BI24" s="68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9">
        <v>0</v>
      </c>
      <c r="BP24" s="68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9">
        <v>0</v>
      </c>
      <c r="BW24" s="62">
        <v>0</v>
      </c>
      <c r="BX24" s="63">
        <v>0</v>
      </c>
      <c r="BY24" s="63">
        <f t="shared" ref="BY24" si="5">AW24-N24</f>
        <v>0</v>
      </c>
      <c r="BZ24" s="63">
        <v>0</v>
      </c>
      <c r="CA24" s="63">
        <f t="shared" ref="CA24" si="6">AY24-P24</f>
        <v>0</v>
      </c>
      <c r="CB24" s="63">
        <v>0</v>
      </c>
      <c r="CC24" s="69">
        <f t="shared" ref="CC24" si="7">AT24-K24</f>
        <v>0</v>
      </c>
      <c r="CD24" s="66" t="s">
        <v>110</v>
      </c>
    </row>
    <row r="25" spans="1:82" s="67" customFormat="1" ht="114.95" customHeight="1">
      <c r="A25" s="5" t="s">
        <v>117</v>
      </c>
      <c r="B25" s="6" t="s">
        <v>118</v>
      </c>
      <c r="C25" s="7" t="s">
        <v>110</v>
      </c>
      <c r="D25" s="29" t="s">
        <v>110</v>
      </c>
      <c r="E25" s="68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9">
        <v>0</v>
      </c>
      <c r="L25" s="62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4">
        <v>0</v>
      </c>
      <c r="S25" s="68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9">
        <v>0</v>
      </c>
      <c r="Z25" s="62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4">
        <v>0</v>
      </c>
      <c r="AG25" s="68">
        <v>0</v>
      </c>
      <c r="AH25" s="63">
        <v>0</v>
      </c>
      <c r="AI25" s="63">
        <v>0</v>
      </c>
      <c r="AJ25" s="63">
        <v>0</v>
      </c>
      <c r="AK25" s="63">
        <v>0</v>
      </c>
      <c r="AL25" s="63">
        <v>0</v>
      </c>
      <c r="AM25" s="64">
        <v>0</v>
      </c>
      <c r="AN25" s="68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9">
        <v>0</v>
      </c>
      <c r="AU25" s="68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9">
        <v>0</v>
      </c>
      <c r="BB25" s="68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9">
        <v>0</v>
      </c>
      <c r="BI25" s="68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9">
        <v>0</v>
      </c>
      <c r="BP25" s="68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9">
        <v>0</v>
      </c>
      <c r="BW25" s="62">
        <v>0</v>
      </c>
      <c r="BX25" s="63">
        <v>0</v>
      </c>
      <c r="BY25" s="63">
        <f t="shared" si="2"/>
        <v>0</v>
      </c>
      <c r="BZ25" s="63">
        <v>0</v>
      </c>
      <c r="CA25" s="63">
        <f t="shared" si="3"/>
        <v>0</v>
      </c>
      <c r="CB25" s="63">
        <v>0</v>
      </c>
      <c r="CC25" s="69">
        <f t="shared" si="4"/>
        <v>0</v>
      </c>
      <c r="CD25" s="66" t="s">
        <v>110</v>
      </c>
    </row>
    <row r="26" spans="1:82" s="67" customFormat="1" ht="114.95" customHeight="1">
      <c r="A26" s="5" t="s">
        <v>119</v>
      </c>
      <c r="B26" s="6" t="s">
        <v>120</v>
      </c>
      <c r="C26" s="7" t="s">
        <v>110</v>
      </c>
      <c r="D26" s="29" t="s">
        <v>110</v>
      </c>
      <c r="E26" s="68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9">
        <v>0</v>
      </c>
      <c r="L26" s="62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4">
        <v>0</v>
      </c>
      <c r="S26" s="68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9">
        <v>0</v>
      </c>
      <c r="Z26" s="62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4">
        <v>0</v>
      </c>
      <c r="AG26" s="68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4">
        <v>0</v>
      </c>
      <c r="AN26" s="68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9">
        <v>0</v>
      </c>
      <c r="AU26" s="68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9">
        <v>0</v>
      </c>
      <c r="BB26" s="68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9">
        <v>0</v>
      </c>
      <c r="BI26" s="68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9">
        <v>0</v>
      </c>
      <c r="BP26" s="68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9">
        <v>0</v>
      </c>
      <c r="BW26" s="62">
        <v>0</v>
      </c>
      <c r="BX26" s="63">
        <v>0</v>
      </c>
      <c r="BY26" s="63">
        <f t="shared" si="2"/>
        <v>0</v>
      </c>
      <c r="BZ26" s="63">
        <v>0</v>
      </c>
      <c r="CA26" s="63">
        <f t="shared" si="3"/>
        <v>0</v>
      </c>
      <c r="CB26" s="63">
        <v>0</v>
      </c>
      <c r="CC26" s="69">
        <f t="shared" si="4"/>
        <v>0</v>
      </c>
      <c r="CD26" s="66" t="s">
        <v>110</v>
      </c>
    </row>
    <row r="27" spans="1:82" s="67" customFormat="1" ht="114.95" customHeight="1">
      <c r="A27" s="22" t="s">
        <v>133</v>
      </c>
      <c r="B27" s="26" t="s">
        <v>194</v>
      </c>
      <c r="C27" s="27" t="s">
        <v>195</v>
      </c>
      <c r="D27" s="29" t="s">
        <v>110</v>
      </c>
      <c r="E27" s="68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9">
        <v>0</v>
      </c>
      <c r="L27" s="62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4">
        <v>0</v>
      </c>
      <c r="S27" s="68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9">
        <v>0</v>
      </c>
      <c r="Z27" s="62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4">
        <v>0</v>
      </c>
      <c r="AG27" s="68">
        <v>0</v>
      </c>
      <c r="AH27" s="63">
        <v>0</v>
      </c>
      <c r="AI27" s="63">
        <v>0</v>
      </c>
      <c r="AJ27" s="63">
        <v>0</v>
      </c>
      <c r="AK27" s="63">
        <v>0</v>
      </c>
      <c r="AL27" s="63">
        <v>0</v>
      </c>
      <c r="AM27" s="64">
        <v>0</v>
      </c>
      <c r="AN27" s="68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9">
        <v>0</v>
      </c>
      <c r="AU27" s="68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9">
        <v>0</v>
      </c>
      <c r="BB27" s="68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9">
        <v>0</v>
      </c>
      <c r="BI27" s="68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9">
        <v>0</v>
      </c>
      <c r="BP27" s="68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9">
        <v>0</v>
      </c>
      <c r="BW27" s="62">
        <v>0</v>
      </c>
      <c r="BX27" s="63">
        <v>0</v>
      </c>
      <c r="BY27" s="63">
        <f t="shared" si="2"/>
        <v>0</v>
      </c>
      <c r="BZ27" s="63">
        <v>0</v>
      </c>
      <c r="CA27" s="63">
        <f t="shared" si="3"/>
        <v>0</v>
      </c>
      <c r="CB27" s="63">
        <v>0</v>
      </c>
      <c r="CC27" s="69">
        <f t="shared" si="4"/>
        <v>0</v>
      </c>
      <c r="CD27" s="66" t="s">
        <v>110</v>
      </c>
    </row>
    <row r="28" spans="1:82" s="67" customFormat="1" ht="114.95" customHeight="1">
      <c r="A28" s="22" t="s">
        <v>134</v>
      </c>
      <c r="B28" s="28" t="s">
        <v>196</v>
      </c>
      <c r="C28" s="87" t="s">
        <v>197</v>
      </c>
      <c r="D28" s="29" t="s">
        <v>110</v>
      </c>
      <c r="E28" s="68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9">
        <v>0</v>
      </c>
      <c r="L28" s="62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4">
        <v>0</v>
      </c>
      <c r="S28" s="68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9">
        <v>0</v>
      </c>
      <c r="Z28" s="62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4">
        <v>0</v>
      </c>
      <c r="AG28" s="68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4">
        <v>0</v>
      </c>
      <c r="AN28" s="68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9">
        <v>0</v>
      </c>
      <c r="AU28" s="68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9">
        <v>0</v>
      </c>
      <c r="BB28" s="68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9">
        <v>0</v>
      </c>
      <c r="BI28" s="68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9">
        <v>0</v>
      </c>
      <c r="BP28" s="68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9">
        <v>0</v>
      </c>
      <c r="BW28" s="62">
        <v>0</v>
      </c>
      <c r="BX28" s="63">
        <v>0</v>
      </c>
      <c r="BY28" s="63">
        <f t="shared" si="2"/>
        <v>0</v>
      </c>
      <c r="BZ28" s="63">
        <v>0</v>
      </c>
      <c r="CA28" s="63">
        <f t="shared" si="3"/>
        <v>0</v>
      </c>
      <c r="CB28" s="63">
        <v>0</v>
      </c>
      <c r="CC28" s="69">
        <f t="shared" si="4"/>
        <v>0</v>
      </c>
      <c r="CD28" s="66" t="s">
        <v>110</v>
      </c>
    </row>
    <row r="29" spans="1:82" s="67" customFormat="1" ht="114.95" customHeight="1">
      <c r="A29" s="22" t="s">
        <v>135</v>
      </c>
      <c r="B29" s="28" t="s">
        <v>198</v>
      </c>
      <c r="C29" s="87" t="s">
        <v>199</v>
      </c>
      <c r="D29" s="29" t="s">
        <v>110</v>
      </c>
      <c r="E29" s="68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9">
        <v>0</v>
      </c>
      <c r="L29" s="62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4">
        <v>0</v>
      </c>
      <c r="S29" s="68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9">
        <v>0</v>
      </c>
      <c r="Z29" s="62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4">
        <v>0</v>
      </c>
      <c r="AG29" s="68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4">
        <v>0</v>
      </c>
      <c r="AN29" s="68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9">
        <v>0</v>
      </c>
      <c r="AU29" s="68">
        <v>0</v>
      </c>
      <c r="AV29" s="63">
        <v>0</v>
      </c>
      <c r="AW29" s="63">
        <v>0</v>
      </c>
      <c r="AX29" s="63">
        <v>0</v>
      </c>
      <c r="AY29" s="63">
        <v>0</v>
      </c>
      <c r="AZ29" s="63">
        <v>0</v>
      </c>
      <c r="BA29" s="69">
        <v>0</v>
      </c>
      <c r="BB29" s="68">
        <v>0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9">
        <v>0</v>
      </c>
      <c r="BI29" s="68">
        <v>0</v>
      </c>
      <c r="BJ29" s="63">
        <v>0</v>
      </c>
      <c r="BK29" s="63">
        <v>0</v>
      </c>
      <c r="BL29" s="63">
        <v>0</v>
      </c>
      <c r="BM29" s="63">
        <v>0</v>
      </c>
      <c r="BN29" s="63">
        <v>0</v>
      </c>
      <c r="BO29" s="69">
        <v>0</v>
      </c>
      <c r="BP29" s="68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9">
        <v>0</v>
      </c>
      <c r="BW29" s="62">
        <v>0</v>
      </c>
      <c r="BX29" s="63">
        <v>0</v>
      </c>
      <c r="BY29" s="63">
        <f t="shared" si="2"/>
        <v>0</v>
      </c>
      <c r="BZ29" s="63">
        <v>0</v>
      </c>
      <c r="CA29" s="63">
        <f t="shared" si="3"/>
        <v>0</v>
      </c>
      <c r="CB29" s="63">
        <v>0</v>
      </c>
      <c r="CC29" s="69">
        <f t="shared" si="4"/>
        <v>0</v>
      </c>
      <c r="CD29" s="66" t="s">
        <v>110</v>
      </c>
    </row>
    <row r="30" spans="1:82" s="67" customFormat="1" ht="114.95" customHeight="1">
      <c r="A30" s="22" t="s">
        <v>200</v>
      </c>
      <c r="B30" s="88" t="s">
        <v>201</v>
      </c>
      <c r="C30" s="87" t="s">
        <v>202</v>
      </c>
      <c r="D30" s="29" t="s">
        <v>110</v>
      </c>
      <c r="E30" s="68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9">
        <v>0</v>
      </c>
      <c r="L30" s="62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4">
        <v>0</v>
      </c>
      <c r="S30" s="68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9">
        <v>0</v>
      </c>
      <c r="Z30" s="62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4">
        <v>0</v>
      </c>
      <c r="AG30" s="68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4">
        <v>0</v>
      </c>
      <c r="AN30" s="68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9">
        <v>0</v>
      </c>
      <c r="AU30" s="68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9">
        <v>0</v>
      </c>
      <c r="BB30" s="68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9">
        <v>0</v>
      </c>
      <c r="BI30" s="68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9">
        <v>0</v>
      </c>
      <c r="BP30" s="68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9">
        <v>0</v>
      </c>
      <c r="BW30" s="62">
        <v>0</v>
      </c>
      <c r="BX30" s="63">
        <v>0</v>
      </c>
      <c r="BY30" s="63">
        <f t="shared" si="2"/>
        <v>0</v>
      </c>
      <c r="BZ30" s="63">
        <v>0</v>
      </c>
      <c r="CA30" s="63">
        <f t="shared" si="3"/>
        <v>0</v>
      </c>
      <c r="CB30" s="63">
        <v>0</v>
      </c>
      <c r="CC30" s="69">
        <f t="shared" si="4"/>
        <v>0</v>
      </c>
      <c r="CD30" s="66" t="s">
        <v>110</v>
      </c>
    </row>
    <row r="31" spans="1:82" s="67" customFormat="1" ht="114.95" customHeight="1">
      <c r="A31" s="22" t="s">
        <v>203</v>
      </c>
      <c r="B31" s="88" t="s">
        <v>204</v>
      </c>
      <c r="C31" s="87" t="s">
        <v>205</v>
      </c>
      <c r="D31" s="29" t="s">
        <v>110</v>
      </c>
      <c r="E31" s="63">
        <f>AG31</f>
        <v>0.16</v>
      </c>
      <c r="F31" s="63">
        <f t="shared" ref="F31:K31" si="8">AH31</f>
        <v>0</v>
      </c>
      <c r="G31" s="63">
        <f t="shared" si="8"/>
        <v>1.46</v>
      </c>
      <c r="H31" s="63">
        <f t="shared" si="8"/>
        <v>0</v>
      </c>
      <c r="I31" s="63">
        <f t="shared" si="8"/>
        <v>0</v>
      </c>
      <c r="J31" s="63">
        <f t="shared" si="8"/>
        <v>0</v>
      </c>
      <c r="K31" s="63">
        <f t="shared" si="8"/>
        <v>7</v>
      </c>
      <c r="L31" s="62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4">
        <v>0</v>
      </c>
      <c r="S31" s="68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9">
        <v>0</v>
      </c>
      <c r="Z31" s="62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4">
        <v>0</v>
      </c>
      <c r="AG31" s="91">
        <v>0.16</v>
      </c>
      <c r="AH31" s="91">
        <v>0</v>
      </c>
      <c r="AI31" s="91">
        <v>1.46</v>
      </c>
      <c r="AJ31" s="91">
        <v>0</v>
      </c>
      <c r="AK31" s="91">
        <v>0</v>
      </c>
      <c r="AL31" s="91">
        <v>0</v>
      </c>
      <c r="AM31" s="97">
        <v>7</v>
      </c>
      <c r="AN31" s="68">
        <v>0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9">
        <v>0</v>
      </c>
      <c r="AU31" s="68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9">
        <v>0</v>
      </c>
      <c r="BB31" s="68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9">
        <v>0</v>
      </c>
      <c r="BI31" s="68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9">
        <v>0</v>
      </c>
      <c r="BP31" s="68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9">
        <v>0</v>
      </c>
      <c r="BW31" s="62">
        <v>0</v>
      </c>
      <c r="BX31" s="63">
        <v>0</v>
      </c>
      <c r="BY31" s="63">
        <f t="shared" si="2"/>
        <v>0</v>
      </c>
      <c r="BZ31" s="63">
        <v>0</v>
      </c>
      <c r="CA31" s="63">
        <f t="shared" si="3"/>
        <v>0</v>
      </c>
      <c r="CB31" s="63">
        <v>0</v>
      </c>
      <c r="CC31" s="69">
        <f t="shared" si="4"/>
        <v>-7</v>
      </c>
      <c r="CD31" s="66" t="s">
        <v>110</v>
      </c>
    </row>
    <row r="32" spans="1:82" s="67" customFormat="1" ht="114.95" customHeight="1">
      <c r="A32" s="5" t="s">
        <v>119</v>
      </c>
      <c r="B32" s="6" t="s">
        <v>120</v>
      </c>
      <c r="C32" s="7" t="s">
        <v>110</v>
      </c>
      <c r="D32" s="29" t="s">
        <v>110</v>
      </c>
      <c r="E32" s="68">
        <v>0</v>
      </c>
      <c r="F32" s="63">
        <v>0</v>
      </c>
      <c r="G32" s="63">
        <f>G34</f>
        <v>10.85</v>
      </c>
      <c r="H32" s="63">
        <f t="shared" ref="H32:I32" si="9">H34</f>
        <v>0</v>
      </c>
      <c r="I32" s="63">
        <f t="shared" si="9"/>
        <v>0</v>
      </c>
      <c r="J32" s="63">
        <v>0</v>
      </c>
      <c r="K32" s="69">
        <v>0</v>
      </c>
      <c r="L32" s="62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4">
        <v>0</v>
      </c>
      <c r="S32" s="68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9">
        <v>0</v>
      </c>
      <c r="Z32" s="62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4">
        <v>0</v>
      </c>
      <c r="AG32" s="68">
        <v>0</v>
      </c>
      <c r="AH32" s="63">
        <v>0</v>
      </c>
      <c r="AI32" s="63">
        <f>AI34</f>
        <v>10.85</v>
      </c>
      <c r="AJ32" s="63">
        <f t="shared" ref="AJ32:AK32" si="10">AJ34</f>
        <v>0</v>
      </c>
      <c r="AK32" s="63">
        <f t="shared" si="10"/>
        <v>0</v>
      </c>
      <c r="AL32" s="63">
        <v>0</v>
      </c>
      <c r="AM32" s="64">
        <v>0</v>
      </c>
      <c r="AN32" s="68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9">
        <v>0</v>
      </c>
      <c r="AU32" s="68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9">
        <v>0</v>
      </c>
      <c r="BB32" s="68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9">
        <v>0</v>
      </c>
      <c r="BI32" s="68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9">
        <v>0</v>
      </c>
      <c r="BP32" s="68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9">
        <v>0</v>
      </c>
      <c r="BW32" s="62">
        <v>0</v>
      </c>
      <c r="BX32" s="63">
        <v>0</v>
      </c>
      <c r="BY32" s="63">
        <f t="shared" si="2"/>
        <v>0</v>
      </c>
      <c r="BZ32" s="63">
        <v>0</v>
      </c>
      <c r="CA32" s="63">
        <f t="shared" si="3"/>
        <v>0</v>
      </c>
      <c r="CB32" s="63">
        <v>0</v>
      </c>
      <c r="CC32" s="69">
        <f t="shared" si="4"/>
        <v>0</v>
      </c>
      <c r="CD32" s="66" t="s">
        <v>110</v>
      </c>
    </row>
    <row r="33" spans="1:82" s="67" customFormat="1" ht="114.95" customHeight="1">
      <c r="A33" s="5" t="s">
        <v>121</v>
      </c>
      <c r="B33" s="6" t="s">
        <v>122</v>
      </c>
      <c r="C33" s="7" t="s">
        <v>110</v>
      </c>
      <c r="D33" s="29" t="s">
        <v>110</v>
      </c>
      <c r="E33" s="68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9">
        <v>0</v>
      </c>
      <c r="L33" s="62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4">
        <v>0</v>
      </c>
      <c r="S33" s="68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9">
        <v>0</v>
      </c>
      <c r="Z33" s="62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4">
        <v>0</v>
      </c>
      <c r="AG33" s="68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4">
        <v>0</v>
      </c>
      <c r="AN33" s="68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9">
        <v>0</v>
      </c>
      <c r="AU33" s="68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9">
        <v>0</v>
      </c>
      <c r="BB33" s="68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9">
        <v>0</v>
      </c>
      <c r="BI33" s="68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9">
        <v>0</v>
      </c>
      <c r="BP33" s="68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9">
        <v>0</v>
      </c>
      <c r="BW33" s="62">
        <v>0</v>
      </c>
      <c r="BX33" s="63">
        <v>0</v>
      </c>
      <c r="BY33" s="63">
        <f t="shared" si="2"/>
        <v>0</v>
      </c>
      <c r="BZ33" s="63">
        <v>0</v>
      </c>
      <c r="CA33" s="63">
        <f t="shared" si="3"/>
        <v>0</v>
      </c>
      <c r="CB33" s="63">
        <v>0</v>
      </c>
      <c r="CC33" s="69">
        <f t="shared" si="4"/>
        <v>0</v>
      </c>
      <c r="CD33" s="66" t="s">
        <v>110</v>
      </c>
    </row>
    <row r="34" spans="1:82" s="67" customFormat="1" ht="114.95" customHeight="1">
      <c r="A34" s="5" t="s">
        <v>128</v>
      </c>
      <c r="B34" s="6" t="s">
        <v>129</v>
      </c>
      <c r="C34" s="7" t="s">
        <v>110</v>
      </c>
      <c r="D34" s="29" t="s">
        <v>110</v>
      </c>
      <c r="E34" s="68">
        <v>0</v>
      </c>
      <c r="F34" s="63">
        <v>0</v>
      </c>
      <c r="G34" s="63">
        <f>SUM(G35:G53)</f>
        <v>10.85</v>
      </c>
      <c r="H34" s="63">
        <v>0</v>
      </c>
      <c r="I34" s="63">
        <f>SUM(I35:I53)</f>
        <v>0</v>
      </c>
      <c r="J34" s="63">
        <v>0</v>
      </c>
      <c r="K34" s="69">
        <v>0</v>
      </c>
      <c r="L34" s="62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4">
        <v>0</v>
      </c>
      <c r="S34" s="68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9">
        <v>0</v>
      </c>
      <c r="Z34" s="62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4">
        <v>0</v>
      </c>
      <c r="AG34" s="68">
        <v>0</v>
      </c>
      <c r="AH34" s="63">
        <v>0</v>
      </c>
      <c r="AI34" s="63">
        <f>SUM(AI35:AI53)</f>
        <v>10.85</v>
      </c>
      <c r="AJ34" s="63">
        <v>0</v>
      </c>
      <c r="AK34" s="63">
        <f>SUM(AK35:AK53)</f>
        <v>0</v>
      </c>
      <c r="AL34" s="63">
        <v>0</v>
      </c>
      <c r="AM34" s="64">
        <v>0</v>
      </c>
      <c r="AN34" s="68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9">
        <v>0</v>
      </c>
      <c r="AU34" s="68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9">
        <v>0</v>
      </c>
      <c r="BB34" s="68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9">
        <v>0</v>
      </c>
      <c r="BI34" s="68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9">
        <v>0</v>
      </c>
      <c r="BP34" s="68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9">
        <v>0</v>
      </c>
      <c r="BW34" s="62">
        <v>0</v>
      </c>
      <c r="BX34" s="63">
        <v>0</v>
      </c>
      <c r="BY34" s="63">
        <f t="shared" si="2"/>
        <v>0</v>
      </c>
      <c r="BZ34" s="63">
        <v>0</v>
      </c>
      <c r="CA34" s="63">
        <f t="shared" si="3"/>
        <v>0</v>
      </c>
      <c r="CB34" s="63">
        <v>0</v>
      </c>
      <c r="CC34" s="69">
        <f t="shared" si="4"/>
        <v>0</v>
      </c>
      <c r="CD34" s="66" t="s">
        <v>110</v>
      </c>
    </row>
    <row r="35" spans="1:82" s="67" customFormat="1" ht="114.95" customHeight="1">
      <c r="A35" s="22" t="s">
        <v>130</v>
      </c>
      <c r="B35" s="23" t="s">
        <v>145</v>
      </c>
      <c r="C35" s="24" t="s">
        <v>146</v>
      </c>
      <c r="D35" s="29" t="s">
        <v>110</v>
      </c>
      <c r="E35" s="68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9">
        <v>0</v>
      </c>
      <c r="L35" s="62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4">
        <v>0</v>
      </c>
      <c r="S35" s="68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9">
        <v>0</v>
      </c>
      <c r="Z35" s="62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4">
        <v>0</v>
      </c>
      <c r="AG35" s="68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4">
        <v>0</v>
      </c>
      <c r="AN35" s="68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9">
        <v>0</v>
      </c>
      <c r="AU35" s="68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9">
        <v>0</v>
      </c>
      <c r="BB35" s="68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9">
        <v>0</v>
      </c>
      <c r="BI35" s="68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9">
        <v>0</v>
      </c>
      <c r="BP35" s="68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9">
        <v>0</v>
      </c>
      <c r="BW35" s="62">
        <v>0</v>
      </c>
      <c r="BX35" s="63">
        <v>0</v>
      </c>
      <c r="BY35" s="63">
        <f t="shared" si="2"/>
        <v>0</v>
      </c>
      <c r="BZ35" s="63">
        <v>0</v>
      </c>
      <c r="CA35" s="63">
        <f t="shared" si="3"/>
        <v>0</v>
      </c>
      <c r="CB35" s="63">
        <v>0</v>
      </c>
      <c r="CC35" s="69">
        <f t="shared" si="4"/>
        <v>0</v>
      </c>
      <c r="CD35" s="66" t="s">
        <v>110</v>
      </c>
    </row>
    <row r="36" spans="1:82" s="67" customFormat="1" ht="114.95" customHeight="1">
      <c r="A36" s="22" t="s">
        <v>136</v>
      </c>
      <c r="B36" s="23" t="s">
        <v>147</v>
      </c>
      <c r="C36" s="24" t="s">
        <v>148</v>
      </c>
      <c r="D36" s="29" t="s">
        <v>110</v>
      </c>
      <c r="E36" s="68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9">
        <v>0</v>
      </c>
      <c r="L36" s="62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4">
        <v>0</v>
      </c>
      <c r="S36" s="68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9">
        <v>0</v>
      </c>
      <c r="Z36" s="62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4">
        <v>0</v>
      </c>
      <c r="AG36" s="68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4">
        <v>0</v>
      </c>
      <c r="AN36" s="68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9">
        <v>0</v>
      </c>
      <c r="AU36" s="68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9">
        <v>0</v>
      </c>
      <c r="BB36" s="68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9">
        <v>0</v>
      </c>
      <c r="BI36" s="68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9">
        <v>0</v>
      </c>
      <c r="BP36" s="68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9">
        <v>0</v>
      </c>
      <c r="BW36" s="62">
        <v>0</v>
      </c>
      <c r="BX36" s="63">
        <v>0</v>
      </c>
      <c r="BY36" s="63">
        <f t="shared" si="2"/>
        <v>0</v>
      </c>
      <c r="BZ36" s="63">
        <v>0</v>
      </c>
      <c r="CA36" s="63">
        <f t="shared" si="3"/>
        <v>0</v>
      </c>
      <c r="CB36" s="63">
        <v>0</v>
      </c>
      <c r="CC36" s="69">
        <f t="shared" si="4"/>
        <v>0</v>
      </c>
      <c r="CD36" s="66" t="s">
        <v>110</v>
      </c>
    </row>
    <row r="37" spans="1:82" s="67" customFormat="1" ht="114.95" customHeight="1">
      <c r="A37" s="22" t="s">
        <v>137</v>
      </c>
      <c r="B37" s="23" t="s">
        <v>149</v>
      </c>
      <c r="C37" s="24" t="s">
        <v>150</v>
      </c>
      <c r="D37" s="29" t="s">
        <v>110</v>
      </c>
      <c r="E37" s="68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9">
        <v>0</v>
      </c>
      <c r="L37" s="62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4">
        <v>0</v>
      </c>
      <c r="S37" s="68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9">
        <v>0</v>
      </c>
      <c r="Z37" s="62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4">
        <v>0</v>
      </c>
      <c r="AG37" s="68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4">
        <v>0</v>
      </c>
      <c r="AN37" s="68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9">
        <v>0</v>
      </c>
      <c r="AU37" s="68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9">
        <v>0</v>
      </c>
      <c r="BB37" s="68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9">
        <v>0</v>
      </c>
      <c r="BI37" s="68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9">
        <v>0</v>
      </c>
      <c r="BP37" s="68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9">
        <v>0</v>
      </c>
      <c r="BW37" s="62">
        <v>0</v>
      </c>
      <c r="BX37" s="63">
        <v>0</v>
      </c>
      <c r="BY37" s="63">
        <f t="shared" si="2"/>
        <v>0</v>
      </c>
      <c r="BZ37" s="63">
        <v>0</v>
      </c>
      <c r="CA37" s="63">
        <f t="shared" si="3"/>
        <v>0</v>
      </c>
      <c r="CB37" s="63">
        <v>0</v>
      </c>
      <c r="CC37" s="69">
        <f t="shared" si="4"/>
        <v>0</v>
      </c>
      <c r="CD37" s="66" t="s">
        <v>110</v>
      </c>
    </row>
    <row r="38" spans="1:82" s="67" customFormat="1" ht="114.95" customHeight="1">
      <c r="A38" s="22" t="s">
        <v>138</v>
      </c>
      <c r="B38" s="23" t="s">
        <v>151</v>
      </c>
      <c r="C38" s="24" t="s">
        <v>152</v>
      </c>
      <c r="D38" s="29" t="s">
        <v>110</v>
      </c>
      <c r="E38" s="68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9">
        <v>0</v>
      </c>
      <c r="L38" s="62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4">
        <v>0</v>
      </c>
      <c r="S38" s="68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9">
        <v>0</v>
      </c>
      <c r="Z38" s="62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4">
        <v>0</v>
      </c>
      <c r="AG38" s="68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4">
        <v>0</v>
      </c>
      <c r="AN38" s="68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9">
        <v>0</v>
      </c>
      <c r="AU38" s="68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9">
        <v>0</v>
      </c>
      <c r="BB38" s="68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9">
        <v>0</v>
      </c>
      <c r="BI38" s="68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9">
        <v>0</v>
      </c>
      <c r="BP38" s="68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9">
        <v>0</v>
      </c>
      <c r="BW38" s="62">
        <v>0</v>
      </c>
      <c r="BX38" s="63">
        <v>0</v>
      </c>
      <c r="BY38" s="63">
        <f t="shared" si="2"/>
        <v>0</v>
      </c>
      <c r="BZ38" s="63">
        <v>0</v>
      </c>
      <c r="CA38" s="63">
        <f t="shared" si="3"/>
        <v>0</v>
      </c>
      <c r="CB38" s="63">
        <v>0</v>
      </c>
      <c r="CC38" s="69">
        <f t="shared" si="4"/>
        <v>0</v>
      </c>
      <c r="CD38" s="66" t="s">
        <v>110</v>
      </c>
    </row>
    <row r="39" spans="1:82" s="67" customFormat="1" ht="114.95" customHeight="1">
      <c r="A39" s="22" t="s">
        <v>139</v>
      </c>
      <c r="B39" s="23" t="s">
        <v>153</v>
      </c>
      <c r="C39" s="24" t="s">
        <v>154</v>
      </c>
      <c r="D39" s="29" t="s">
        <v>110</v>
      </c>
      <c r="E39" s="68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9">
        <v>0</v>
      </c>
      <c r="L39" s="62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4">
        <v>0</v>
      </c>
      <c r="S39" s="68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9">
        <v>0</v>
      </c>
      <c r="Z39" s="62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4">
        <v>0</v>
      </c>
      <c r="AG39" s="68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4">
        <v>0</v>
      </c>
      <c r="AN39" s="68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9">
        <v>0</v>
      </c>
      <c r="AU39" s="68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9">
        <v>0</v>
      </c>
      <c r="BB39" s="68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9">
        <v>0</v>
      </c>
      <c r="BI39" s="68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9">
        <v>0</v>
      </c>
      <c r="BP39" s="68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9">
        <v>0</v>
      </c>
      <c r="BW39" s="62">
        <v>0</v>
      </c>
      <c r="BX39" s="63">
        <v>0</v>
      </c>
      <c r="BY39" s="63">
        <f t="shared" si="2"/>
        <v>0</v>
      </c>
      <c r="BZ39" s="63">
        <v>0</v>
      </c>
      <c r="CA39" s="63">
        <f t="shared" si="3"/>
        <v>0</v>
      </c>
      <c r="CB39" s="63">
        <v>0</v>
      </c>
      <c r="CC39" s="69">
        <f t="shared" si="4"/>
        <v>0</v>
      </c>
      <c r="CD39" s="66" t="s">
        <v>110</v>
      </c>
    </row>
    <row r="40" spans="1:82" s="67" customFormat="1" ht="114.95" customHeight="1">
      <c r="A40" s="22" t="s">
        <v>155</v>
      </c>
      <c r="B40" s="23" t="s">
        <v>156</v>
      </c>
      <c r="C40" s="24" t="s">
        <v>157</v>
      </c>
      <c r="D40" s="29" t="s">
        <v>110</v>
      </c>
      <c r="E40" s="68">
        <v>0</v>
      </c>
      <c r="F40" s="63">
        <v>0</v>
      </c>
      <c r="G40" s="63">
        <f t="shared" ref="G40:G46" si="11">AI40</f>
        <v>0</v>
      </c>
      <c r="H40" s="63">
        <v>0</v>
      </c>
      <c r="I40" s="63">
        <f>AK40</f>
        <v>0</v>
      </c>
      <c r="J40" s="63">
        <v>0</v>
      </c>
      <c r="K40" s="69">
        <v>0</v>
      </c>
      <c r="L40" s="62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4">
        <v>0</v>
      </c>
      <c r="S40" s="68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9">
        <v>0</v>
      </c>
      <c r="Z40" s="62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4">
        <v>0</v>
      </c>
      <c r="AG40" s="68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4">
        <v>0</v>
      </c>
      <c r="AN40" s="68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9">
        <v>0</v>
      </c>
      <c r="AU40" s="68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9">
        <v>0</v>
      </c>
      <c r="BB40" s="68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9">
        <v>0</v>
      </c>
      <c r="BI40" s="68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9">
        <v>0</v>
      </c>
      <c r="BP40" s="68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9">
        <v>0</v>
      </c>
      <c r="BW40" s="62">
        <v>0</v>
      </c>
      <c r="BX40" s="63">
        <v>0</v>
      </c>
      <c r="BY40" s="63">
        <f t="shared" si="2"/>
        <v>0</v>
      </c>
      <c r="BZ40" s="63">
        <v>0</v>
      </c>
      <c r="CA40" s="63">
        <f t="shared" si="3"/>
        <v>0</v>
      </c>
      <c r="CB40" s="63">
        <v>0</v>
      </c>
      <c r="CC40" s="69">
        <f t="shared" si="4"/>
        <v>0</v>
      </c>
      <c r="CD40" s="66" t="s">
        <v>110</v>
      </c>
    </row>
    <row r="41" spans="1:82" s="67" customFormat="1" ht="114.95" customHeight="1">
      <c r="A41" s="22" t="s">
        <v>158</v>
      </c>
      <c r="B41" s="25" t="s">
        <v>159</v>
      </c>
      <c r="C41" s="87" t="s">
        <v>160</v>
      </c>
      <c r="D41" s="29" t="s">
        <v>110</v>
      </c>
      <c r="E41" s="68">
        <v>0</v>
      </c>
      <c r="F41" s="63">
        <v>0</v>
      </c>
      <c r="G41" s="63">
        <f t="shared" si="11"/>
        <v>0</v>
      </c>
      <c r="H41" s="63">
        <v>0</v>
      </c>
      <c r="I41" s="63">
        <v>0</v>
      </c>
      <c r="J41" s="63">
        <v>0</v>
      </c>
      <c r="K41" s="69">
        <v>0</v>
      </c>
      <c r="L41" s="62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4">
        <v>0</v>
      </c>
      <c r="S41" s="68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9">
        <v>0</v>
      </c>
      <c r="Z41" s="62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4">
        <v>0</v>
      </c>
      <c r="AG41" s="68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4">
        <v>0</v>
      </c>
      <c r="AN41" s="68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9">
        <v>0</v>
      </c>
      <c r="AU41" s="68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9">
        <v>0</v>
      </c>
      <c r="BB41" s="68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9">
        <v>0</v>
      </c>
      <c r="BI41" s="68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9">
        <v>0</v>
      </c>
      <c r="BP41" s="68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9">
        <v>0</v>
      </c>
      <c r="BW41" s="62">
        <v>0</v>
      </c>
      <c r="BX41" s="63">
        <v>0</v>
      </c>
      <c r="BY41" s="63">
        <f t="shared" si="2"/>
        <v>0</v>
      </c>
      <c r="BZ41" s="63">
        <v>0</v>
      </c>
      <c r="CA41" s="63">
        <f t="shared" si="3"/>
        <v>0</v>
      </c>
      <c r="CB41" s="63">
        <v>0</v>
      </c>
      <c r="CC41" s="69">
        <f t="shared" si="4"/>
        <v>0</v>
      </c>
      <c r="CD41" s="66" t="s">
        <v>110</v>
      </c>
    </row>
    <row r="42" spans="1:82" s="67" customFormat="1" ht="114.95" customHeight="1">
      <c r="A42" s="22" t="s">
        <v>161</v>
      </c>
      <c r="B42" s="25" t="s">
        <v>162</v>
      </c>
      <c r="C42" s="87" t="s">
        <v>163</v>
      </c>
      <c r="D42" s="29" t="s">
        <v>110</v>
      </c>
      <c r="E42" s="68">
        <v>0</v>
      </c>
      <c r="F42" s="63">
        <v>0</v>
      </c>
      <c r="G42" s="63">
        <f t="shared" si="11"/>
        <v>3.75</v>
      </c>
      <c r="H42" s="63">
        <v>0</v>
      </c>
      <c r="I42" s="63">
        <v>0</v>
      </c>
      <c r="J42" s="63">
        <v>0</v>
      </c>
      <c r="K42" s="69">
        <v>0</v>
      </c>
      <c r="L42" s="62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4">
        <v>0</v>
      </c>
      <c r="S42" s="68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9">
        <v>0</v>
      </c>
      <c r="Z42" s="62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4">
        <v>0</v>
      </c>
      <c r="AG42" s="68">
        <v>0</v>
      </c>
      <c r="AH42" s="63">
        <v>0</v>
      </c>
      <c r="AI42" s="63">
        <v>3.75</v>
      </c>
      <c r="AJ42" s="63">
        <v>0</v>
      </c>
      <c r="AK42" s="63">
        <v>0</v>
      </c>
      <c r="AL42" s="63">
        <v>0</v>
      </c>
      <c r="AM42" s="64">
        <v>0</v>
      </c>
      <c r="AN42" s="68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104">
        <v>0</v>
      </c>
      <c r="AU42" s="68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104">
        <v>0</v>
      </c>
      <c r="BB42" s="68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104">
        <v>0</v>
      </c>
      <c r="BI42" s="68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104">
        <v>0</v>
      </c>
      <c r="BP42" s="68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104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9">
        <f t="shared" si="4"/>
        <v>0</v>
      </c>
      <c r="CD42" s="66" t="s">
        <v>110</v>
      </c>
    </row>
    <row r="43" spans="1:82" s="67" customFormat="1" ht="114.95" customHeight="1">
      <c r="A43" s="22" t="s">
        <v>164</v>
      </c>
      <c r="B43" s="25" t="s">
        <v>165</v>
      </c>
      <c r="C43" s="87" t="s">
        <v>166</v>
      </c>
      <c r="D43" s="29" t="s">
        <v>110</v>
      </c>
      <c r="E43" s="68">
        <v>0</v>
      </c>
      <c r="F43" s="63">
        <v>0</v>
      </c>
      <c r="G43" s="63">
        <f t="shared" si="11"/>
        <v>0</v>
      </c>
      <c r="H43" s="63">
        <v>0</v>
      </c>
      <c r="I43" s="63">
        <v>0</v>
      </c>
      <c r="J43" s="63">
        <v>0</v>
      </c>
      <c r="K43" s="69">
        <v>0</v>
      </c>
      <c r="L43" s="62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4">
        <v>0</v>
      </c>
      <c r="S43" s="68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9">
        <v>0</v>
      </c>
      <c r="Z43" s="62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4">
        <v>0</v>
      </c>
      <c r="AG43" s="68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4">
        <v>0</v>
      </c>
      <c r="AN43" s="68">
        <v>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104">
        <v>0</v>
      </c>
      <c r="AU43" s="68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104">
        <v>0</v>
      </c>
      <c r="BB43" s="68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104">
        <v>0</v>
      </c>
      <c r="BI43" s="68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104">
        <v>0</v>
      </c>
      <c r="BP43" s="68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104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9">
        <f t="shared" si="4"/>
        <v>0</v>
      </c>
      <c r="CD43" s="66" t="s">
        <v>110</v>
      </c>
    </row>
    <row r="44" spans="1:82" s="67" customFormat="1" ht="114.95" customHeight="1">
      <c r="A44" s="22" t="s">
        <v>167</v>
      </c>
      <c r="B44" s="25" t="s">
        <v>168</v>
      </c>
      <c r="C44" s="87" t="s">
        <v>169</v>
      </c>
      <c r="D44" s="29" t="s">
        <v>110</v>
      </c>
      <c r="E44" s="68">
        <v>0</v>
      </c>
      <c r="F44" s="63">
        <v>0</v>
      </c>
      <c r="G44" s="63">
        <f t="shared" si="11"/>
        <v>0</v>
      </c>
      <c r="H44" s="63">
        <v>0</v>
      </c>
      <c r="I44" s="63">
        <v>0</v>
      </c>
      <c r="J44" s="63">
        <v>0</v>
      </c>
      <c r="K44" s="69">
        <v>0</v>
      </c>
      <c r="L44" s="62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4">
        <v>0</v>
      </c>
      <c r="S44" s="68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9">
        <v>0</v>
      </c>
      <c r="Z44" s="62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4">
        <v>0</v>
      </c>
      <c r="AG44" s="68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4">
        <v>0</v>
      </c>
      <c r="AN44" s="68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104">
        <v>0</v>
      </c>
      <c r="AU44" s="68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104">
        <v>0</v>
      </c>
      <c r="BB44" s="68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104">
        <v>0</v>
      </c>
      <c r="BI44" s="68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104">
        <v>0</v>
      </c>
      <c r="BP44" s="68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104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9">
        <f t="shared" si="4"/>
        <v>0</v>
      </c>
      <c r="CD44" s="66" t="s">
        <v>110</v>
      </c>
    </row>
    <row r="45" spans="1:82" s="67" customFormat="1" ht="114.95" customHeight="1">
      <c r="A45" s="22" t="s">
        <v>170</v>
      </c>
      <c r="B45" s="25" t="s">
        <v>171</v>
      </c>
      <c r="C45" s="87" t="s">
        <v>172</v>
      </c>
      <c r="D45" s="29" t="s">
        <v>110</v>
      </c>
      <c r="E45" s="68">
        <v>0</v>
      </c>
      <c r="F45" s="63">
        <v>0</v>
      </c>
      <c r="G45" s="63">
        <f t="shared" si="11"/>
        <v>0</v>
      </c>
      <c r="H45" s="63">
        <v>0</v>
      </c>
      <c r="I45" s="63">
        <v>0</v>
      </c>
      <c r="J45" s="63">
        <v>0</v>
      </c>
      <c r="K45" s="69">
        <v>0</v>
      </c>
      <c r="L45" s="62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4">
        <v>0</v>
      </c>
      <c r="S45" s="68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9">
        <v>0</v>
      </c>
      <c r="Z45" s="62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4">
        <v>0</v>
      </c>
      <c r="AG45" s="68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4">
        <v>0</v>
      </c>
      <c r="AN45" s="68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104">
        <v>0</v>
      </c>
      <c r="AU45" s="68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104">
        <v>0</v>
      </c>
      <c r="BB45" s="68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104">
        <v>0</v>
      </c>
      <c r="BI45" s="68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104">
        <v>0</v>
      </c>
      <c r="BP45" s="68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104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9">
        <f t="shared" si="4"/>
        <v>0</v>
      </c>
      <c r="CD45" s="66" t="s">
        <v>110</v>
      </c>
    </row>
    <row r="46" spans="1:82" s="67" customFormat="1" ht="114.95" customHeight="1">
      <c r="A46" s="22" t="s">
        <v>173</v>
      </c>
      <c r="B46" s="25" t="s">
        <v>174</v>
      </c>
      <c r="C46" s="87" t="s">
        <v>175</v>
      </c>
      <c r="D46" s="29" t="s">
        <v>110</v>
      </c>
      <c r="E46" s="68">
        <v>0</v>
      </c>
      <c r="F46" s="63">
        <v>0</v>
      </c>
      <c r="G46" s="63">
        <f t="shared" si="11"/>
        <v>0</v>
      </c>
      <c r="H46" s="63">
        <v>0</v>
      </c>
      <c r="I46" s="63">
        <v>0</v>
      </c>
      <c r="J46" s="63">
        <v>0</v>
      </c>
      <c r="K46" s="69">
        <v>0</v>
      </c>
      <c r="L46" s="62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4">
        <v>0</v>
      </c>
      <c r="S46" s="68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9">
        <v>0</v>
      </c>
      <c r="Z46" s="62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4">
        <v>0</v>
      </c>
      <c r="AG46" s="68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4">
        <v>0</v>
      </c>
      <c r="AN46" s="68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104">
        <v>0</v>
      </c>
      <c r="AU46" s="68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104">
        <v>0</v>
      </c>
      <c r="BB46" s="68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104">
        <v>0</v>
      </c>
      <c r="BI46" s="68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104">
        <v>0</v>
      </c>
      <c r="BP46" s="68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104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9">
        <f t="shared" si="4"/>
        <v>0</v>
      </c>
      <c r="CD46" s="66" t="s">
        <v>110</v>
      </c>
    </row>
    <row r="47" spans="1:82" s="67" customFormat="1" ht="114.95" customHeight="1">
      <c r="A47" s="22" t="s">
        <v>176</v>
      </c>
      <c r="B47" s="25" t="s">
        <v>177</v>
      </c>
      <c r="C47" s="87" t="s">
        <v>178</v>
      </c>
      <c r="D47" s="29" t="s">
        <v>110</v>
      </c>
      <c r="E47" s="68">
        <v>0</v>
      </c>
      <c r="F47" s="63">
        <v>0</v>
      </c>
      <c r="G47" s="63">
        <f>AI47</f>
        <v>0</v>
      </c>
      <c r="H47" s="63">
        <v>0</v>
      </c>
      <c r="I47" s="63">
        <v>0</v>
      </c>
      <c r="J47" s="63">
        <v>0</v>
      </c>
      <c r="K47" s="69">
        <v>0</v>
      </c>
      <c r="L47" s="62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4">
        <v>0</v>
      </c>
      <c r="S47" s="68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9">
        <v>0</v>
      </c>
      <c r="Z47" s="62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4">
        <v>0</v>
      </c>
      <c r="AG47" s="68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4">
        <v>0</v>
      </c>
      <c r="AN47" s="68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104">
        <v>0</v>
      </c>
      <c r="AU47" s="68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104">
        <v>0</v>
      </c>
      <c r="BB47" s="68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104">
        <v>0</v>
      </c>
      <c r="BI47" s="68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104">
        <v>0</v>
      </c>
      <c r="BP47" s="68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104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9">
        <f t="shared" si="4"/>
        <v>0</v>
      </c>
      <c r="CD47" s="66" t="s">
        <v>110</v>
      </c>
    </row>
    <row r="48" spans="1:82" s="67" customFormat="1" ht="114.95" customHeight="1">
      <c r="A48" s="22" t="s">
        <v>179</v>
      </c>
      <c r="B48" s="25" t="s">
        <v>180</v>
      </c>
      <c r="C48" s="87" t="s">
        <v>181</v>
      </c>
      <c r="D48" s="29" t="s">
        <v>110</v>
      </c>
      <c r="E48" s="68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9">
        <v>0</v>
      </c>
      <c r="L48" s="62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4">
        <v>0</v>
      </c>
      <c r="S48" s="68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9">
        <v>0</v>
      </c>
      <c r="Z48" s="62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4">
        <v>0</v>
      </c>
      <c r="AG48" s="68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4">
        <v>0</v>
      </c>
      <c r="AN48" s="68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104">
        <v>0</v>
      </c>
      <c r="AU48" s="68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104">
        <v>0</v>
      </c>
      <c r="BB48" s="68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104">
        <v>0</v>
      </c>
      <c r="BI48" s="68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104">
        <v>0</v>
      </c>
      <c r="BP48" s="68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104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9">
        <f t="shared" si="4"/>
        <v>0</v>
      </c>
      <c r="CD48" s="66" t="s">
        <v>110</v>
      </c>
    </row>
    <row r="49" spans="1:82" s="67" customFormat="1" ht="114.95" customHeight="1">
      <c r="A49" s="22" t="s">
        <v>182</v>
      </c>
      <c r="B49" s="25" t="s">
        <v>183</v>
      </c>
      <c r="C49" s="87" t="s">
        <v>184</v>
      </c>
      <c r="D49" s="29" t="s">
        <v>110</v>
      </c>
      <c r="E49" s="68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9">
        <v>0</v>
      </c>
      <c r="L49" s="62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4">
        <v>0</v>
      </c>
      <c r="S49" s="68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9">
        <v>0</v>
      </c>
      <c r="Z49" s="62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4">
        <v>0</v>
      </c>
      <c r="AG49" s="68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4">
        <v>0</v>
      </c>
      <c r="AN49" s="68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104">
        <v>0</v>
      </c>
      <c r="AU49" s="68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104">
        <v>0</v>
      </c>
      <c r="BB49" s="68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104">
        <v>0</v>
      </c>
      <c r="BI49" s="68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104">
        <v>0</v>
      </c>
      <c r="BP49" s="68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104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9">
        <f t="shared" si="4"/>
        <v>0</v>
      </c>
      <c r="CD49" s="66" t="s">
        <v>110</v>
      </c>
    </row>
    <row r="50" spans="1:82" s="67" customFormat="1" ht="114.95" customHeight="1">
      <c r="A50" s="22" t="s">
        <v>185</v>
      </c>
      <c r="B50" s="25" t="s">
        <v>186</v>
      </c>
      <c r="C50" s="87" t="s">
        <v>187</v>
      </c>
      <c r="D50" s="29" t="s">
        <v>110</v>
      </c>
      <c r="E50" s="68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9">
        <v>0</v>
      </c>
      <c r="L50" s="62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4">
        <v>0</v>
      </c>
      <c r="S50" s="68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9">
        <v>0</v>
      </c>
      <c r="Z50" s="62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4">
        <v>0</v>
      </c>
      <c r="AG50" s="68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4">
        <v>0</v>
      </c>
      <c r="AN50" s="68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104">
        <v>0</v>
      </c>
      <c r="AU50" s="68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104">
        <v>0</v>
      </c>
      <c r="BB50" s="68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104">
        <v>0</v>
      </c>
      <c r="BI50" s="68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104">
        <v>0</v>
      </c>
      <c r="BP50" s="68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104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9">
        <f t="shared" si="4"/>
        <v>0</v>
      </c>
      <c r="CD50" s="66" t="s">
        <v>110</v>
      </c>
    </row>
    <row r="51" spans="1:82" s="67" customFormat="1" ht="114.95" customHeight="1">
      <c r="A51" s="22" t="s">
        <v>188</v>
      </c>
      <c r="B51" s="25" t="s">
        <v>189</v>
      </c>
      <c r="C51" s="87" t="s">
        <v>190</v>
      </c>
      <c r="D51" s="29" t="s">
        <v>110</v>
      </c>
      <c r="E51" s="68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9">
        <v>0</v>
      </c>
      <c r="L51" s="62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4">
        <v>0</v>
      </c>
      <c r="S51" s="68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9">
        <v>0</v>
      </c>
      <c r="Z51" s="62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4">
        <v>0</v>
      </c>
      <c r="AG51" s="68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4">
        <v>0</v>
      </c>
      <c r="AN51" s="68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104">
        <v>0</v>
      </c>
      <c r="AU51" s="68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104">
        <v>0</v>
      </c>
      <c r="BB51" s="68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104">
        <v>0</v>
      </c>
      <c r="BI51" s="68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104">
        <v>0</v>
      </c>
      <c r="BP51" s="68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104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9">
        <f t="shared" si="4"/>
        <v>0</v>
      </c>
      <c r="CD51" s="66" t="s">
        <v>110</v>
      </c>
    </row>
    <row r="52" spans="1:82" s="67" customFormat="1" ht="114.95" customHeight="1">
      <c r="A52" s="22" t="s">
        <v>191</v>
      </c>
      <c r="B52" s="25" t="s">
        <v>192</v>
      </c>
      <c r="C52" s="87" t="s">
        <v>193</v>
      </c>
      <c r="D52" s="29" t="s">
        <v>110</v>
      </c>
      <c r="E52" s="68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9">
        <v>0</v>
      </c>
      <c r="L52" s="62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4">
        <v>0</v>
      </c>
      <c r="S52" s="68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9">
        <v>0</v>
      </c>
      <c r="Z52" s="62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4">
        <v>0</v>
      </c>
      <c r="AG52" s="68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4">
        <v>0</v>
      </c>
      <c r="AN52" s="68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104">
        <v>0</v>
      </c>
      <c r="AU52" s="68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104">
        <v>0</v>
      </c>
      <c r="BB52" s="68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104">
        <v>0</v>
      </c>
      <c r="BI52" s="68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104">
        <v>0</v>
      </c>
      <c r="BP52" s="68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104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9">
        <f t="shared" ref="CC52:CC57" si="12">AT52-K52</f>
        <v>0</v>
      </c>
      <c r="CD52" s="66" t="s">
        <v>110</v>
      </c>
    </row>
    <row r="53" spans="1:82" s="67" customFormat="1" ht="114.95" customHeight="1">
      <c r="A53" s="22" t="s">
        <v>206</v>
      </c>
      <c r="B53" s="25" t="s">
        <v>207</v>
      </c>
      <c r="C53" s="86" t="s">
        <v>208</v>
      </c>
      <c r="D53" s="29" t="s">
        <v>110</v>
      </c>
      <c r="E53" s="63">
        <f>AG53</f>
        <v>0</v>
      </c>
      <c r="F53" s="63">
        <f t="shared" ref="F53:K53" si="13">AH53</f>
        <v>0</v>
      </c>
      <c r="G53" s="63">
        <f t="shared" si="13"/>
        <v>7.1</v>
      </c>
      <c r="H53" s="63">
        <f t="shared" si="13"/>
        <v>0</v>
      </c>
      <c r="I53" s="63">
        <f t="shared" si="13"/>
        <v>0</v>
      </c>
      <c r="J53" s="63">
        <f t="shared" si="13"/>
        <v>0</v>
      </c>
      <c r="K53" s="63">
        <f t="shared" si="13"/>
        <v>0</v>
      </c>
      <c r="L53" s="62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4">
        <v>0</v>
      </c>
      <c r="S53" s="68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9">
        <v>0</v>
      </c>
      <c r="Z53" s="62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4">
        <v>0</v>
      </c>
      <c r="AG53" s="68">
        <v>0</v>
      </c>
      <c r="AH53" s="63">
        <v>0</v>
      </c>
      <c r="AI53" s="63">
        <v>7.1</v>
      </c>
      <c r="AJ53" s="63">
        <v>0</v>
      </c>
      <c r="AK53" s="63">
        <v>0</v>
      </c>
      <c r="AL53" s="63">
        <v>0</v>
      </c>
      <c r="AM53" s="64">
        <v>0</v>
      </c>
      <c r="AN53" s="68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104">
        <v>0</v>
      </c>
      <c r="AU53" s="68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104">
        <v>0</v>
      </c>
      <c r="BB53" s="68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104">
        <v>0</v>
      </c>
      <c r="BI53" s="68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104">
        <v>0</v>
      </c>
      <c r="BP53" s="68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104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9">
        <f t="shared" ref="CC53" si="14">AT53-K53</f>
        <v>0</v>
      </c>
      <c r="CD53" s="66" t="s">
        <v>110</v>
      </c>
    </row>
    <row r="54" spans="1:82" s="67" customFormat="1" ht="114.95" customHeight="1">
      <c r="A54" s="5" t="s">
        <v>131</v>
      </c>
      <c r="B54" s="6" t="s">
        <v>132</v>
      </c>
      <c r="C54" s="7" t="s">
        <v>110</v>
      </c>
      <c r="D54" s="29" t="s">
        <v>110</v>
      </c>
      <c r="E54" s="68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9">
        <v>0</v>
      </c>
      <c r="L54" s="62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4">
        <v>0</v>
      </c>
      <c r="S54" s="68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9">
        <v>0</v>
      </c>
      <c r="Z54" s="62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4">
        <v>0</v>
      </c>
      <c r="AG54" s="68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4">
        <v>0</v>
      </c>
      <c r="AN54" s="68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104">
        <v>0</v>
      </c>
      <c r="AU54" s="68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104">
        <v>0</v>
      </c>
      <c r="BB54" s="68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104">
        <v>0</v>
      </c>
      <c r="BI54" s="68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104">
        <v>0</v>
      </c>
      <c r="BP54" s="68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104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9">
        <f t="shared" si="12"/>
        <v>0</v>
      </c>
      <c r="CD54" s="66" t="s">
        <v>110</v>
      </c>
    </row>
    <row r="55" spans="1:82" s="67" customFormat="1" ht="114.95" customHeight="1" thickBot="1">
      <c r="A55" s="17" t="s">
        <v>140</v>
      </c>
      <c r="B55" s="18" t="s">
        <v>141</v>
      </c>
      <c r="C55" s="19" t="s">
        <v>110</v>
      </c>
      <c r="D55" s="29" t="s">
        <v>110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2">
        <v>0</v>
      </c>
      <c r="L55" s="62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4">
        <v>0</v>
      </c>
      <c r="S55" s="70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2">
        <v>0</v>
      </c>
      <c r="Z55" s="62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4">
        <v>0</v>
      </c>
      <c r="AG55" s="70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98">
        <v>0</v>
      </c>
      <c r="AN55" s="70">
        <v>0</v>
      </c>
      <c r="AO55" s="105">
        <v>0</v>
      </c>
      <c r="AP55" s="105">
        <v>0</v>
      </c>
      <c r="AQ55" s="105">
        <v>0</v>
      </c>
      <c r="AR55" s="105">
        <v>0</v>
      </c>
      <c r="AS55" s="105">
        <v>0</v>
      </c>
      <c r="AT55" s="106">
        <v>0</v>
      </c>
      <c r="AU55" s="68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104">
        <v>0</v>
      </c>
      <c r="BB55" s="68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104">
        <v>0</v>
      </c>
      <c r="BI55" s="68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104">
        <v>0</v>
      </c>
      <c r="BP55" s="68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104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73">
        <f t="shared" si="12"/>
        <v>0</v>
      </c>
      <c r="CD55" s="66" t="s">
        <v>110</v>
      </c>
    </row>
    <row r="56" spans="1:82" s="67" customFormat="1" ht="114.95" hidden="1" customHeight="1" thickBot="1">
      <c r="A56" s="17"/>
      <c r="B56" s="20"/>
      <c r="C56" s="21"/>
      <c r="D56" s="15"/>
      <c r="E56" s="74"/>
      <c r="F56" s="75"/>
      <c r="G56" s="75"/>
      <c r="H56" s="75"/>
      <c r="I56" s="75"/>
      <c r="J56" s="75"/>
      <c r="K56" s="76"/>
      <c r="L56" s="77"/>
      <c r="M56" s="78"/>
      <c r="N56" s="78"/>
      <c r="O56" s="78"/>
      <c r="P56" s="78"/>
      <c r="Q56" s="78"/>
      <c r="R56" s="79"/>
      <c r="S56" s="74"/>
      <c r="T56" s="75"/>
      <c r="U56" s="75"/>
      <c r="V56" s="75"/>
      <c r="W56" s="75"/>
      <c r="X56" s="75"/>
      <c r="Y56" s="76"/>
      <c r="Z56" s="77"/>
      <c r="AA56" s="78"/>
      <c r="AB56" s="78"/>
      <c r="AC56" s="78"/>
      <c r="AD56" s="78"/>
      <c r="AE56" s="78"/>
      <c r="AF56" s="79"/>
      <c r="AG56" s="74"/>
      <c r="AH56" s="75"/>
      <c r="AI56" s="75"/>
      <c r="AJ56" s="75"/>
      <c r="AK56" s="75"/>
      <c r="AL56" s="75"/>
      <c r="AM56" s="76"/>
      <c r="AN56" s="74"/>
      <c r="AO56" s="75"/>
      <c r="AP56" s="75"/>
      <c r="AQ56" s="75"/>
      <c r="AR56" s="75"/>
      <c r="AS56" s="75"/>
      <c r="AT56" s="76"/>
      <c r="AU56" s="74"/>
      <c r="AV56" s="75"/>
      <c r="AW56" s="75"/>
      <c r="AX56" s="75"/>
      <c r="AY56" s="75"/>
      <c r="AZ56" s="75"/>
      <c r="BA56" s="76"/>
      <c r="BB56" s="77"/>
      <c r="BC56" s="78"/>
      <c r="BD56" s="78"/>
      <c r="BE56" s="78"/>
      <c r="BF56" s="78"/>
      <c r="BG56" s="78"/>
      <c r="BH56" s="79"/>
      <c r="BI56" s="74"/>
      <c r="BJ56" s="75"/>
      <c r="BK56" s="75"/>
      <c r="BL56" s="75"/>
      <c r="BM56" s="75"/>
      <c r="BN56" s="75"/>
      <c r="BO56" s="76"/>
      <c r="BP56" s="77"/>
      <c r="BQ56" s="78"/>
      <c r="BR56" s="78"/>
      <c r="BS56" s="78"/>
      <c r="BT56" s="78"/>
      <c r="BU56" s="78"/>
      <c r="BV56" s="79"/>
      <c r="BW56" s="109"/>
      <c r="BX56" s="75"/>
      <c r="BY56" s="75"/>
      <c r="BZ56" s="75"/>
      <c r="CA56" s="78">
        <f t="shared" ref="CA56" si="15">AR56-I56</f>
        <v>0</v>
      </c>
      <c r="CB56" s="75"/>
      <c r="CC56" s="65">
        <f t="shared" si="12"/>
        <v>0</v>
      </c>
      <c r="CD56" s="80"/>
    </row>
    <row r="57" spans="1:82" s="84" customFormat="1" ht="30" customHeight="1" thickBot="1">
      <c r="A57" s="110" t="s">
        <v>109</v>
      </c>
      <c r="B57" s="111"/>
      <c r="C57" s="112"/>
      <c r="D57" s="16" t="s">
        <v>110</v>
      </c>
      <c r="E57" s="81">
        <f>E22</f>
        <v>0</v>
      </c>
      <c r="F57" s="81">
        <f t="shared" ref="F57:BQ57" si="16">F22</f>
        <v>0</v>
      </c>
      <c r="G57" s="81">
        <f t="shared" si="16"/>
        <v>10.85</v>
      </c>
      <c r="H57" s="81">
        <f t="shared" si="16"/>
        <v>0</v>
      </c>
      <c r="I57" s="81">
        <f t="shared" si="16"/>
        <v>0</v>
      </c>
      <c r="J57" s="81">
        <f t="shared" si="16"/>
        <v>0</v>
      </c>
      <c r="K57" s="81">
        <f t="shared" si="16"/>
        <v>0</v>
      </c>
      <c r="L57" s="81">
        <f t="shared" si="16"/>
        <v>0</v>
      </c>
      <c r="M57" s="81">
        <f t="shared" si="16"/>
        <v>0</v>
      </c>
      <c r="N57" s="81">
        <f t="shared" si="16"/>
        <v>0</v>
      </c>
      <c r="O57" s="81">
        <f t="shared" si="16"/>
        <v>0</v>
      </c>
      <c r="P57" s="81">
        <f t="shared" si="16"/>
        <v>0</v>
      </c>
      <c r="Q57" s="81">
        <f t="shared" si="16"/>
        <v>0</v>
      </c>
      <c r="R57" s="81">
        <f t="shared" si="16"/>
        <v>0</v>
      </c>
      <c r="S57" s="81">
        <f t="shared" si="16"/>
        <v>0</v>
      </c>
      <c r="T57" s="81">
        <f t="shared" si="16"/>
        <v>0</v>
      </c>
      <c r="U57" s="81">
        <f t="shared" si="16"/>
        <v>0</v>
      </c>
      <c r="V57" s="81">
        <f t="shared" si="16"/>
        <v>0</v>
      </c>
      <c r="W57" s="81">
        <f t="shared" si="16"/>
        <v>0</v>
      </c>
      <c r="X57" s="81">
        <f t="shared" si="16"/>
        <v>0</v>
      </c>
      <c r="Y57" s="81">
        <f t="shared" si="16"/>
        <v>0</v>
      </c>
      <c r="Z57" s="81">
        <f t="shared" si="16"/>
        <v>0</v>
      </c>
      <c r="AA57" s="81">
        <f t="shared" si="16"/>
        <v>0</v>
      </c>
      <c r="AB57" s="81">
        <f t="shared" si="16"/>
        <v>0</v>
      </c>
      <c r="AC57" s="81">
        <f t="shared" si="16"/>
        <v>0</v>
      </c>
      <c r="AD57" s="81">
        <f t="shared" si="16"/>
        <v>0</v>
      </c>
      <c r="AE57" s="81">
        <f t="shared" si="16"/>
        <v>0</v>
      </c>
      <c r="AF57" s="81">
        <f t="shared" si="16"/>
        <v>0</v>
      </c>
      <c r="AG57" s="81">
        <f t="shared" si="16"/>
        <v>0</v>
      </c>
      <c r="AH57" s="81">
        <f t="shared" si="16"/>
        <v>0</v>
      </c>
      <c r="AI57" s="81">
        <f t="shared" si="16"/>
        <v>10.85</v>
      </c>
      <c r="AJ57" s="81">
        <f t="shared" si="16"/>
        <v>0</v>
      </c>
      <c r="AK57" s="81">
        <f t="shared" si="16"/>
        <v>0</v>
      </c>
      <c r="AL57" s="81">
        <f t="shared" si="16"/>
        <v>0</v>
      </c>
      <c r="AM57" s="81">
        <f t="shared" si="16"/>
        <v>0</v>
      </c>
      <c r="AN57" s="81">
        <f t="shared" si="16"/>
        <v>0</v>
      </c>
      <c r="AO57" s="81">
        <f t="shared" si="16"/>
        <v>0</v>
      </c>
      <c r="AP57" s="81">
        <f t="shared" si="16"/>
        <v>0</v>
      </c>
      <c r="AQ57" s="81">
        <f t="shared" si="16"/>
        <v>0</v>
      </c>
      <c r="AR57" s="81">
        <f t="shared" si="16"/>
        <v>0</v>
      </c>
      <c r="AS57" s="81">
        <f t="shared" si="16"/>
        <v>0</v>
      </c>
      <c r="AT57" s="81">
        <f t="shared" si="16"/>
        <v>0</v>
      </c>
      <c r="AU57" s="81">
        <f t="shared" si="16"/>
        <v>0</v>
      </c>
      <c r="AV57" s="81">
        <f t="shared" si="16"/>
        <v>0</v>
      </c>
      <c r="AW57" s="81">
        <f t="shared" si="16"/>
        <v>0</v>
      </c>
      <c r="AX57" s="81">
        <f t="shared" si="16"/>
        <v>0</v>
      </c>
      <c r="AY57" s="81">
        <f t="shared" si="16"/>
        <v>0</v>
      </c>
      <c r="AZ57" s="81">
        <f t="shared" si="16"/>
        <v>0</v>
      </c>
      <c r="BA57" s="108">
        <f t="shared" si="16"/>
        <v>0</v>
      </c>
      <c r="BB57" s="81">
        <f t="shared" si="16"/>
        <v>0</v>
      </c>
      <c r="BC57" s="81">
        <f t="shared" si="16"/>
        <v>0</v>
      </c>
      <c r="BD57" s="81">
        <f t="shared" si="16"/>
        <v>0</v>
      </c>
      <c r="BE57" s="81">
        <f t="shared" si="16"/>
        <v>0</v>
      </c>
      <c r="BF57" s="81">
        <f t="shared" si="16"/>
        <v>0</v>
      </c>
      <c r="BG57" s="81">
        <f t="shared" si="16"/>
        <v>0</v>
      </c>
      <c r="BH57" s="108">
        <f t="shared" si="16"/>
        <v>0</v>
      </c>
      <c r="BI57" s="81">
        <f t="shared" si="16"/>
        <v>0</v>
      </c>
      <c r="BJ57" s="81">
        <f t="shared" si="16"/>
        <v>0</v>
      </c>
      <c r="BK57" s="81">
        <f t="shared" si="16"/>
        <v>0</v>
      </c>
      <c r="BL57" s="81">
        <f t="shared" si="16"/>
        <v>0</v>
      </c>
      <c r="BM57" s="81">
        <f t="shared" si="16"/>
        <v>0</v>
      </c>
      <c r="BN57" s="81">
        <f t="shared" si="16"/>
        <v>0</v>
      </c>
      <c r="BO57" s="108">
        <f t="shared" si="16"/>
        <v>0</v>
      </c>
      <c r="BP57" s="81">
        <f t="shared" si="16"/>
        <v>0</v>
      </c>
      <c r="BQ57" s="81">
        <f t="shared" si="16"/>
        <v>0</v>
      </c>
      <c r="BR57" s="81">
        <f t="shared" ref="BR57:CB57" si="17">BR22</f>
        <v>0</v>
      </c>
      <c r="BS57" s="81">
        <f t="shared" si="17"/>
        <v>0</v>
      </c>
      <c r="BT57" s="81">
        <f t="shared" si="17"/>
        <v>0</v>
      </c>
      <c r="BU57" s="81">
        <f t="shared" si="17"/>
        <v>0</v>
      </c>
      <c r="BV57" s="108">
        <f t="shared" si="17"/>
        <v>0</v>
      </c>
      <c r="BW57" s="107">
        <f t="shared" si="17"/>
        <v>0</v>
      </c>
      <c r="BX57" s="81">
        <f t="shared" si="17"/>
        <v>0</v>
      </c>
      <c r="BY57" s="81">
        <f t="shared" si="17"/>
        <v>0</v>
      </c>
      <c r="BZ57" s="81">
        <f t="shared" si="17"/>
        <v>0</v>
      </c>
      <c r="CA57" s="89">
        <f t="shared" si="3"/>
        <v>0</v>
      </c>
      <c r="CB57" s="81">
        <f t="shared" si="17"/>
        <v>0</v>
      </c>
      <c r="CC57" s="82">
        <f t="shared" si="12"/>
        <v>0</v>
      </c>
      <c r="CD57" s="83" t="s">
        <v>110</v>
      </c>
    </row>
    <row r="58" spans="1:82" s="85" customFormat="1" ht="3" customHeight="1"/>
    <row r="59" spans="1:82" s="85" customFormat="1" ht="12.75">
      <c r="A59" s="85" t="s">
        <v>123</v>
      </c>
    </row>
    <row r="60" spans="1:82" s="85" customFormat="1" ht="12.75">
      <c r="A60" s="85" t="s">
        <v>124</v>
      </c>
    </row>
  </sheetData>
  <mergeCells count="30">
    <mergeCell ref="L6:AF6"/>
    <mergeCell ref="CA2:CD2"/>
    <mergeCell ref="A3:AK3"/>
    <mergeCell ref="L4:M4"/>
    <mergeCell ref="N4:O4"/>
    <mergeCell ref="P4:Q4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A57:C57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2024-08-09T10:16:17Z</dcterms:modified>
</cp:coreProperties>
</file>